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ورقة1" sheetId="1" r:id="rId1"/>
  </sheets>
  <definedNames>
    <definedName name="DB_List">ورقة1!$D$24:$L$223</definedName>
    <definedName name="DB_RowIndices">ورقة1!$AU$21:$AV$220</definedName>
    <definedName name="found">ورقة1!$AU$18</definedName>
    <definedName name="L_Sheets">ورقة1!$AY$21:$AY$60</definedName>
    <definedName name="myrange">ورقة1!$F$11,ورقة1!$D$14:$L$18,ورقة1!$D$10</definedName>
    <definedName name="nosearch">ورقة1!$T$17</definedName>
    <definedName name="sheets">ورقة1!$AV$18</definedName>
  </definedNames>
  <calcPr calcId="144525"/>
</workbook>
</file>

<file path=xl/calcChain.xml><?xml version="1.0" encoding="utf-8"?>
<calcChain xmlns="http://schemas.openxmlformats.org/spreadsheetml/2006/main">
  <c r="T220" i="1" l="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V90" i="1" s="1"/>
  <c r="T89" i="1"/>
  <c r="T88" i="1"/>
  <c r="T87" i="1"/>
  <c r="T86" i="1"/>
  <c r="T85" i="1"/>
  <c r="T84" i="1"/>
  <c r="T83" i="1"/>
  <c r="T82" i="1"/>
  <c r="T81" i="1"/>
  <c r="T80" i="1"/>
  <c r="T79" i="1"/>
  <c r="T78" i="1"/>
  <c r="T77" i="1"/>
  <c r="T76" i="1"/>
  <c r="T75" i="1"/>
  <c r="T74" i="1"/>
  <c r="T73" i="1"/>
  <c r="T72" i="1"/>
  <c r="T71" i="1"/>
  <c r="T70" i="1"/>
  <c r="T69" i="1"/>
  <c r="T68" i="1"/>
  <c r="T67" i="1"/>
  <c r="U67" i="1" s="1"/>
  <c r="T66" i="1"/>
  <c r="U66" i="1" s="1"/>
  <c r="T65" i="1"/>
  <c r="U65" i="1" s="1"/>
  <c r="T64" i="1"/>
  <c r="U64" i="1" s="1"/>
  <c r="T63" i="1"/>
  <c r="U63" i="1" s="1"/>
  <c r="T62" i="1"/>
  <c r="U62" i="1" s="1"/>
  <c r="T61" i="1"/>
  <c r="U61" i="1" s="1"/>
  <c r="T60" i="1"/>
  <c r="U60" i="1" s="1"/>
  <c r="T59" i="1"/>
  <c r="U59" i="1" s="1"/>
  <c r="T58" i="1"/>
  <c r="U58" i="1" s="1"/>
  <c r="T57" i="1"/>
  <c r="U57" i="1" s="1"/>
  <c r="T56" i="1"/>
  <c r="U56" i="1" s="1"/>
  <c r="T55" i="1"/>
  <c r="T54" i="1"/>
  <c r="X54" i="1" s="1"/>
  <c r="T53" i="1"/>
  <c r="X53" i="1" s="1"/>
  <c r="T52" i="1"/>
  <c r="T51" i="1"/>
  <c r="T50" i="1"/>
  <c r="X50" i="1" s="1"/>
  <c r="T49" i="1"/>
  <c r="T48" i="1"/>
  <c r="T47" i="1"/>
  <c r="T46" i="1"/>
  <c r="T45" i="1"/>
  <c r="T44" i="1"/>
  <c r="T43" i="1"/>
  <c r="T42" i="1"/>
  <c r="X42" i="1" s="1"/>
  <c r="T41" i="1"/>
  <c r="X41" i="1" s="1"/>
  <c r="T40" i="1"/>
  <c r="T39" i="1"/>
  <c r="T38" i="1"/>
  <c r="X38" i="1" s="1"/>
  <c r="T37" i="1"/>
  <c r="T36" i="1"/>
  <c r="T35" i="1"/>
  <c r="T34" i="1"/>
  <c r="T33" i="1"/>
  <c r="X33" i="1" s="1"/>
  <c r="T32" i="1"/>
  <c r="T31" i="1"/>
  <c r="X31" i="1" s="1"/>
  <c r="T30" i="1"/>
  <c r="V30" i="1" s="1"/>
  <c r="T29" i="1"/>
  <c r="V29" i="1" s="1"/>
  <c r="T28" i="1"/>
  <c r="V28" i="1" s="1"/>
  <c r="U27" i="1"/>
  <c r="T27" i="1"/>
  <c r="T26" i="1"/>
  <c r="V26" i="1" s="1"/>
  <c r="X25" i="1"/>
  <c r="T25" i="1"/>
  <c r="V25" i="1" s="1"/>
  <c r="T24" i="1"/>
  <c r="V24" i="1" s="1"/>
  <c r="U23" i="1"/>
  <c r="T23" i="1"/>
  <c r="U22" i="1"/>
  <c r="T22" i="1"/>
  <c r="T21" i="1"/>
  <c r="V21" i="1" s="1"/>
  <c r="AM18" i="1"/>
  <c r="AK18" i="1"/>
  <c r="X18" i="1"/>
  <c r="W18" i="1"/>
  <c r="W34" i="1" s="1"/>
  <c r="V18" i="1"/>
  <c r="U18" i="1"/>
  <c r="G13" i="1"/>
  <c r="G23" i="1" s="1"/>
  <c r="F13" i="1"/>
  <c r="F23" i="1" s="1"/>
  <c r="G7" i="1"/>
  <c r="F7" i="1"/>
  <c r="E7" i="1"/>
  <c r="E13" i="1" s="1"/>
  <c r="E23" i="1" s="1"/>
  <c r="D7" i="1"/>
  <c r="D13" i="1" s="1"/>
  <c r="D23" i="1" s="1"/>
  <c r="X194" i="1" l="1"/>
  <c r="X133" i="1"/>
  <c r="X129" i="1"/>
  <c r="X125" i="1"/>
  <c r="X121" i="1"/>
  <c r="X117" i="1"/>
  <c r="X113" i="1"/>
  <c r="X109" i="1"/>
  <c r="X105" i="1"/>
  <c r="X101" i="1"/>
  <c r="X97" i="1"/>
  <c r="X100" i="1"/>
  <c r="X96" i="1"/>
  <c r="X134" i="1"/>
  <c r="X93" i="1"/>
  <c r="X89" i="1"/>
  <c r="X21" i="1"/>
  <c r="W22" i="1"/>
  <c r="W23" i="1"/>
  <c r="U24" i="1"/>
  <c r="X30" i="1"/>
  <c r="X22" i="1"/>
  <c r="X27" i="1"/>
  <c r="W28" i="1"/>
  <c r="U29" i="1"/>
  <c r="W31" i="1"/>
  <c r="W33" i="1"/>
  <c r="U37" i="1"/>
  <c r="W37" i="1"/>
  <c r="V37" i="1"/>
  <c r="W45" i="1"/>
  <c r="V45" i="1"/>
  <c r="U45" i="1"/>
  <c r="W49" i="1"/>
  <c r="V49" i="1"/>
  <c r="U49" i="1"/>
  <c r="V220" i="1"/>
  <c r="V219" i="1"/>
  <c r="V218" i="1"/>
  <c r="V217" i="1"/>
  <c r="V216" i="1"/>
  <c r="V215" i="1"/>
  <c r="V214" i="1"/>
  <c r="V213" i="1"/>
  <c r="V212" i="1"/>
  <c r="V211" i="1"/>
  <c r="V210" i="1"/>
  <c r="V209" i="1"/>
  <c r="V208" i="1"/>
  <c r="V207" i="1"/>
  <c r="V206" i="1"/>
  <c r="V205" i="1"/>
  <c r="V204" i="1"/>
  <c r="V203" i="1"/>
  <c r="V202" i="1"/>
  <c r="V198" i="1"/>
  <c r="V194" i="1"/>
  <c r="V192" i="1"/>
  <c r="V191" i="1"/>
  <c r="V190" i="1"/>
  <c r="V189" i="1"/>
  <c r="V188" i="1"/>
  <c r="V187" i="1"/>
  <c r="V186" i="1"/>
  <c r="V185" i="1"/>
  <c r="V184" i="1"/>
  <c r="V183" i="1"/>
  <c r="V182" i="1"/>
  <c r="V181" i="1"/>
  <c r="V180" i="1"/>
  <c r="V179" i="1"/>
  <c r="V178" i="1"/>
  <c r="V177" i="1"/>
  <c r="V176" i="1"/>
  <c r="V175" i="1"/>
  <c r="V174" i="1"/>
  <c r="V201" i="1"/>
  <c r="V200" i="1"/>
  <c r="V199" i="1"/>
  <c r="V173" i="1"/>
  <c r="V172" i="1"/>
  <c r="V171" i="1"/>
  <c r="V167" i="1"/>
  <c r="V165" i="1"/>
  <c r="V163" i="1"/>
  <c r="V162" i="1"/>
  <c r="V161" i="1"/>
  <c r="V160" i="1"/>
  <c r="V159" i="1"/>
  <c r="V158" i="1"/>
  <c r="V157" i="1"/>
  <c r="V156" i="1"/>
  <c r="V155" i="1"/>
  <c r="V154" i="1"/>
  <c r="V153" i="1"/>
  <c r="V152" i="1"/>
  <c r="V151" i="1"/>
  <c r="V150" i="1"/>
  <c r="V149" i="1"/>
  <c r="V148" i="1"/>
  <c r="V147" i="1"/>
  <c r="V169" i="1"/>
  <c r="V170" i="1"/>
  <c r="V168" i="1"/>
  <c r="V166" i="1"/>
  <c r="V164" i="1"/>
  <c r="V144" i="1"/>
  <c r="V140" i="1"/>
  <c r="V145" i="1"/>
  <c r="V141" i="1"/>
  <c r="V137" i="1"/>
  <c r="V135" i="1"/>
  <c r="V146" i="1"/>
  <c r="V142" i="1"/>
  <c r="V143" i="1"/>
  <c r="V139" i="1"/>
  <c r="V138" i="1"/>
  <c r="V136" i="1"/>
  <c r="V133" i="1"/>
  <c r="V129" i="1"/>
  <c r="V125" i="1"/>
  <c r="V121" i="1"/>
  <c r="V117" i="1"/>
  <c r="V113" i="1"/>
  <c r="V109" i="1"/>
  <c r="V105" i="1"/>
  <c r="V101" i="1"/>
  <c r="V97" i="1"/>
  <c r="V100" i="1"/>
  <c r="V96" i="1"/>
  <c r="V93" i="1"/>
  <c r="V89" i="1"/>
  <c r="V87" i="1"/>
  <c r="V85" i="1"/>
  <c r="V83" i="1"/>
  <c r="V81" i="1"/>
  <c r="V79" i="1"/>
  <c r="V77" i="1"/>
  <c r="V75" i="1"/>
  <c r="V73" i="1"/>
  <c r="V71" i="1"/>
  <c r="V69" i="1"/>
  <c r="V86" i="1"/>
  <c r="V84" i="1"/>
  <c r="V82" i="1"/>
  <c r="V80" i="1"/>
  <c r="V78" i="1"/>
  <c r="V76" i="1"/>
  <c r="V74" i="1"/>
  <c r="V72" i="1"/>
  <c r="V70" i="1"/>
  <c r="V68" i="1"/>
  <c r="AL18" i="1"/>
  <c r="U21" i="1"/>
  <c r="V22" i="1"/>
  <c r="AD22" i="1" s="1"/>
  <c r="V23" i="1"/>
  <c r="AD23" i="1" s="1"/>
  <c r="X24" i="1"/>
  <c r="W25" i="1"/>
  <c r="U26" i="1"/>
  <c r="V27" i="1"/>
  <c r="AD27" i="1" s="1"/>
  <c r="X28" i="1"/>
  <c r="W29" i="1"/>
  <c r="U30" i="1"/>
  <c r="V32" i="1"/>
  <c r="U32" i="1"/>
  <c r="V34" i="1"/>
  <c r="U34" i="1"/>
  <c r="W36" i="1"/>
  <c r="V36" i="1"/>
  <c r="U36" i="1"/>
  <c r="X37" i="1"/>
  <c r="W40" i="1"/>
  <c r="V40" i="1"/>
  <c r="U40" i="1"/>
  <c r="W44" i="1"/>
  <c r="V44" i="1"/>
  <c r="U44" i="1"/>
  <c r="X45" i="1"/>
  <c r="U48" i="1"/>
  <c r="W48" i="1"/>
  <c r="V48" i="1"/>
  <c r="X49" i="1"/>
  <c r="U52" i="1"/>
  <c r="W52" i="1"/>
  <c r="V52" i="1"/>
  <c r="W26" i="1"/>
  <c r="X29" i="1"/>
  <c r="W30" i="1"/>
  <c r="W32" i="1"/>
  <c r="W35" i="1"/>
  <c r="V35" i="1"/>
  <c r="U35" i="1"/>
  <c r="X36" i="1"/>
  <c r="W39" i="1"/>
  <c r="V39" i="1"/>
  <c r="U39" i="1"/>
  <c r="X40" i="1"/>
  <c r="W43" i="1"/>
  <c r="V43" i="1"/>
  <c r="U43" i="1"/>
  <c r="X44" i="1"/>
  <c r="W47" i="1"/>
  <c r="V47" i="1"/>
  <c r="U47" i="1"/>
  <c r="X48" i="1"/>
  <c r="W51" i="1"/>
  <c r="V51" i="1"/>
  <c r="U51" i="1"/>
  <c r="X52" i="1"/>
  <c r="U55" i="1"/>
  <c r="W55" i="1"/>
  <c r="V55" i="1"/>
  <c r="V94" i="1"/>
  <c r="W220" i="1"/>
  <c r="W219" i="1"/>
  <c r="W218" i="1"/>
  <c r="W217" i="1"/>
  <c r="W216" i="1"/>
  <c r="W215" i="1"/>
  <c r="W214" i="1"/>
  <c r="W213" i="1"/>
  <c r="W212" i="1"/>
  <c r="W211" i="1"/>
  <c r="W210" i="1"/>
  <c r="W209" i="1"/>
  <c r="W208" i="1"/>
  <c r="W207" i="1"/>
  <c r="W206" i="1"/>
  <c r="W205" i="1"/>
  <c r="W204" i="1"/>
  <c r="W192" i="1"/>
  <c r="W191" i="1"/>
  <c r="W190" i="1"/>
  <c r="W189" i="1"/>
  <c r="W188" i="1"/>
  <c r="W187" i="1"/>
  <c r="W186" i="1"/>
  <c r="W185" i="1"/>
  <c r="W184" i="1"/>
  <c r="W183" i="1"/>
  <c r="W182" i="1"/>
  <c r="W181" i="1"/>
  <c r="W180" i="1"/>
  <c r="W179" i="1"/>
  <c r="W178" i="1"/>
  <c r="W177" i="1"/>
  <c r="W176" i="1"/>
  <c r="W175" i="1"/>
  <c r="W174" i="1"/>
  <c r="W173" i="1"/>
  <c r="W172" i="1"/>
  <c r="W171" i="1"/>
  <c r="W170" i="1"/>
  <c r="W169" i="1"/>
  <c r="W167" i="1"/>
  <c r="W165" i="1"/>
  <c r="W163" i="1"/>
  <c r="W162" i="1"/>
  <c r="W161" i="1"/>
  <c r="W160" i="1"/>
  <c r="W159" i="1"/>
  <c r="W158" i="1"/>
  <c r="W157" i="1"/>
  <c r="W156" i="1"/>
  <c r="W155" i="1"/>
  <c r="W154" i="1"/>
  <c r="W153" i="1"/>
  <c r="W152" i="1"/>
  <c r="W151" i="1"/>
  <c r="W150" i="1"/>
  <c r="W149" i="1"/>
  <c r="W148" i="1"/>
  <c r="W147" i="1"/>
  <c r="W146" i="1"/>
  <c r="W145" i="1"/>
  <c r="W144" i="1"/>
  <c r="W143" i="1"/>
  <c r="W142" i="1"/>
  <c r="W141" i="1"/>
  <c r="W140" i="1"/>
  <c r="W139" i="1"/>
  <c r="W168" i="1"/>
  <c r="W166" i="1"/>
  <c r="W164" i="1"/>
  <c r="W137" i="1"/>
  <c r="W135" i="1"/>
  <c r="W138" i="1"/>
  <c r="W136" i="1"/>
  <c r="W87" i="1"/>
  <c r="W85" i="1"/>
  <c r="W83" i="1"/>
  <c r="W81" i="1"/>
  <c r="W79" i="1"/>
  <c r="W77" i="1"/>
  <c r="W75" i="1"/>
  <c r="W73" i="1"/>
  <c r="W71" i="1"/>
  <c r="W69" i="1"/>
  <c r="W86" i="1"/>
  <c r="W84" i="1"/>
  <c r="W82" i="1"/>
  <c r="W80" i="1"/>
  <c r="W78" i="1"/>
  <c r="W76" i="1"/>
  <c r="W74" i="1"/>
  <c r="W72" i="1"/>
  <c r="W70" i="1"/>
  <c r="W68" i="1"/>
  <c r="X26" i="1"/>
  <c r="W27" i="1"/>
  <c r="U28" i="1"/>
  <c r="AD28" i="1" s="1"/>
  <c r="V31" i="1"/>
  <c r="U31" i="1"/>
  <c r="AD31" i="1" s="1"/>
  <c r="X32" i="1"/>
  <c r="V33" i="1"/>
  <c r="U33" i="1"/>
  <c r="AD33" i="1" s="1"/>
  <c r="X34" i="1"/>
  <c r="X35" i="1"/>
  <c r="W38" i="1"/>
  <c r="V38" i="1"/>
  <c r="U38" i="1"/>
  <c r="AD38" i="1" s="1"/>
  <c r="X39" i="1"/>
  <c r="W42" i="1"/>
  <c r="V42" i="1"/>
  <c r="U42" i="1"/>
  <c r="AD42" i="1" s="1"/>
  <c r="X43" i="1"/>
  <c r="U46" i="1"/>
  <c r="W46" i="1"/>
  <c r="V46" i="1"/>
  <c r="X47" i="1"/>
  <c r="U50" i="1"/>
  <c r="W50" i="1"/>
  <c r="V50" i="1"/>
  <c r="X51" i="1"/>
  <c r="U54" i="1"/>
  <c r="W54" i="1"/>
  <c r="V54" i="1"/>
  <c r="X55" i="1"/>
  <c r="X91" i="1"/>
  <c r="X95" i="1"/>
  <c r="W21" i="1"/>
  <c r="T17" i="1"/>
  <c r="X23" i="1"/>
  <c r="W24" i="1"/>
  <c r="U25" i="1"/>
  <c r="AD25" i="1" s="1"/>
  <c r="U41" i="1"/>
  <c r="AD41" i="1" s="1"/>
  <c r="W41" i="1"/>
  <c r="V41" i="1"/>
  <c r="X46" i="1"/>
  <c r="U53" i="1"/>
  <c r="AD53" i="1" s="1"/>
  <c r="W53" i="1"/>
  <c r="V53" i="1"/>
  <c r="U220" i="1"/>
  <c r="U219" i="1"/>
  <c r="U218" i="1"/>
  <c r="U217" i="1"/>
  <c r="U216" i="1"/>
  <c r="U215" i="1"/>
  <c r="U214" i="1"/>
  <c r="U213" i="1"/>
  <c r="U212" i="1"/>
  <c r="U211" i="1"/>
  <c r="U210" i="1"/>
  <c r="U209" i="1"/>
  <c r="U208" i="1"/>
  <c r="U207" i="1"/>
  <c r="U206" i="1"/>
  <c r="U205" i="1"/>
  <c r="U204" i="1"/>
  <c r="U203" i="1"/>
  <c r="U202" i="1"/>
  <c r="U201" i="1"/>
  <c r="U200" i="1"/>
  <c r="U199" i="1"/>
  <c r="U198" i="1"/>
  <c r="U194" i="1"/>
  <c r="U192" i="1"/>
  <c r="U191" i="1"/>
  <c r="U190" i="1"/>
  <c r="U189" i="1"/>
  <c r="U188" i="1"/>
  <c r="U187" i="1"/>
  <c r="U186" i="1"/>
  <c r="U185" i="1"/>
  <c r="U184" i="1"/>
  <c r="U183" i="1"/>
  <c r="U182" i="1"/>
  <c r="U181" i="1"/>
  <c r="U180" i="1"/>
  <c r="U179" i="1"/>
  <c r="U178" i="1"/>
  <c r="U177" i="1"/>
  <c r="U176" i="1"/>
  <c r="U175" i="1"/>
  <c r="U174" i="1"/>
  <c r="U173" i="1"/>
  <c r="U172" i="1"/>
  <c r="U170" i="1"/>
  <c r="U168" i="1"/>
  <c r="U166" i="1"/>
  <c r="U164" i="1"/>
  <c r="U171" i="1"/>
  <c r="U167" i="1"/>
  <c r="U165" i="1"/>
  <c r="U163" i="1"/>
  <c r="U162" i="1"/>
  <c r="U161" i="1"/>
  <c r="U160" i="1"/>
  <c r="U159" i="1"/>
  <c r="U158" i="1"/>
  <c r="U157" i="1"/>
  <c r="AD157" i="1" s="1"/>
  <c r="U156" i="1"/>
  <c r="U155" i="1"/>
  <c r="U154" i="1"/>
  <c r="U153" i="1"/>
  <c r="U152" i="1"/>
  <c r="U151" i="1"/>
  <c r="U150" i="1"/>
  <c r="U149" i="1"/>
  <c r="U169" i="1"/>
  <c r="U148" i="1"/>
  <c r="U147" i="1"/>
  <c r="U143" i="1"/>
  <c r="U139" i="1"/>
  <c r="U138" i="1"/>
  <c r="U136" i="1"/>
  <c r="U144" i="1"/>
  <c r="U140" i="1"/>
  <c r="U145" i="1"/>
  <c r="U141" i="1"/>
  <c r="AD141" i="1" s="1"/>
  <c r="U137" i="1"/>
  <c r="U135" i="1"/>
  <c r="U146" i="1"/>
  <c r="U142" i="1"/>
  <c r="U123" i="1"/>
  <c r="U106" i="1"/>
  <c r="U102" i="1"/>
  <c r="U98" i="1"/>
  <c r="U133" i="1"/>
  <c r="U129" i="1"/>
  <c r="AD129" i="1" s="1"/>
  <c r="U125" i="1"/>
  <c r="U121" i="1"/>
  <c r="U117" i="1"/>
  <c r="U113" i="1"/>
  <c r="AD113" i="1" s="1"/>
  <c r="U109" i="1"/>
  <c r="U105" i="1"/>
  <c r="U101" i="1"/>
  <c r="U97" i="1"/>
  <c r="AJ18" i="1"/>
  <c r="V56" i="1"/>
  <c r="AD56" i="1" s="1"/>
  <c r="V57" i="1"/>
  <c r="AD57" i="1" s="1"/>
  <c r="V58" i="1"/>
  <c r="AD58" i="1" s="1"/>
  <c r="V59" i="1"/>
  <c r="AD59" i="1" s="1"/>
  <c r="V60" i="1"/>
  <c r="AD60" i="1" s="1"/>
  <c r="V61" i="1"/>
  <c r="AD61" i="1" s="1"/>
  <c r="V62" i="1"/>
  <c r="AD62" i="1" s="1"/>
  <c r="V63" i="1"/>
  <c r="V64" i="1"/>
  <c r="AD64" i="1" s="1"/>
  <c r="V65" i="1"/>
  <c r="AD65" i="1" s="1"/>
  <c r="V66" i="1"/>
  <c r="AD66" i="1" s="1"/>
  <c r="V67" i="1"/>
  <c r="X69" i="1"/>
  <c r="X71" i="1"/>
  <c r="X73" i="1"/>
  <c r="X75" i="1"/>
  <c r="X77" i="1"/>
  <c r="X79" i="1"/>
  <c r="X81" i="1"/>
  <c r="X83" i="1"/>
  <c r="X85" i="1"/>
  <c r="X87" i="1"/>
  <c r="U90" i="1"/>
  <c r="U94" i="1"/>
  <c r="W56" i="1"/>
  <c r="W57" i="1"/>
  <c r="W58" i="1"/>
  <c r="W59" i="1"/>
  <c r="W60" i="1"/>
  <c r="W61" i="1"/>
  <c r="W62" i="1"/>
  <c r="W63" i="1"/>
  <c r="W64" i="1"/>
  <c r="W65" i="1"/>
  <c r="W66" i="1"/>
  <c r="W67" i="1"/>
  <c r="U69" i="1"/>
  <c r="AD69" i="1" s="1"/>
  <c r="U71" i="1"/>
  <c r="AD71" i="1" s="1"/>
  <c r="U73" i="1"/>
  <c r="AD73" i="1" s="1"/>
  <c r="U75" i="1"/>
  <c r="AD75" i="1" s="1"/>
  <c r="U77" i="1"/>
  <c r="AD77" i="1" s="1"/>
  <c r="U79" i="1"/>
  <c r="AD79" i="1" s="1"/>
  <c r="U81" i="1"/>
  <c r="AD81" i="1" s="1"/>
  <c r="U83" i="1"/>
  <c r="AD83" i="1" s="1"/>
  <c r="U85" i="1"/>
  <c r="AD85" i="1" s="1"/>
  <c r="U87" i="1"/>
  <c r="AD87" i="1" s="1"/>
  <c r="W88" i="1"/>
  <c r="U88" i="1"/>
  <c r="U89" i="1"/>
  <c r="W92" i="1"/>
  <c r="U92" i="1"/>
  <c r="U93" i="1"/>
  <c r="X98" i="1"/>
  <c r="X102" i="1"/>
  <c r="X106" i="1"/>
  <c r="X110" i="1"/>
  <c r="X114" i="1"/>
  <c r="X118" i="1"/>
  <c r="X122" i="1"/>
  <c r="X126" i="1"/>
  <c r="X130" i="1"/>
  <c r="X56" i="1"/>
  <c r="X57" i="1"/>
  <c r="X58" i="1"/>
  <c r="X59" i="1"/>
  <c r="X60" i="1"/>
  <c r="X61" i="1"/>
  <c r="X62" i="1"/>
  <c r="X63" i="1"/>
  <c r="AD63" i="1" s="1"/>
  <c r="X64" i="1"/>
  <c r="X65" i="1"/>
  <c r="X66" i="1"/>
  <c r="X67" i="1"/>
  <c r="AD67" i="1" s="1"/>
  <c r="X68" i="1"/>
  <c r="X70" i="1"/>
  <c r="X72" i="1"/>
  <c r="X74" i="1"/>
  <c r="X76" i="1"/>
  <c r="X78" i="1"/>
  <c r="X80" i="1"/>
  <c r="X82" i="1"/>
  <c r="X84" i="1"/>
  <c r="X86" i="1"/>
  <c r="V88" i="1"/>
  <c r="W91" i="1"/>
  <c r="V91" i="1"/>
  <c r="V92" i="1"/>
  <c r="W95" i="1"/>
  <c r="V95" i="1"/>
  <c r="X99" i="1"/>
  <c r="X103" i="1"/>
  <c r="X107" i="1"/>
  <c r="X111" i="1"/>
  <c r="X115" i="1"/>
  <c r="X119" i="1"/>
  <c r="X123" i="1"/>
  <c r="X127" i="1"/>
  <c r="X131" i="1"/>
  <c r="U68" i="1"/>
  <c r="U70" i="1"/>
  <c r="U72" i="1"/>
  <c r="AD72" i="1" s="1"/>
  <c r="U74" i="1"/>
  <c r="AD74" i="1" s="1"/>
  <c r="U76" i="1"/>
  <c r="U78" i="1"/>
  <c r="U80" i="1"/>
  <c r="AD80" i="1" s="1"/>
  <c r="U82" i="1"/>
  <c r="AD82" i="1" s="1"/>
  <c r="U84" i="1"/>
  <c r="U86" i="1"/>
  <c r="X88" i="1"/>
  <c r="W90" i="1"/>
  <c r="X90" i="1"/>
  <c r="U91" i="1"/>
  <c r="X92" i="1"/>
  <c r="W94" i="1"/>
  <c r="X94" i="1"/>
  <c r="U95" i="1"/>
  <c r="U96" i="1"/>
  <c r="U100" i="1"/>
  <c r="X104" i="1"/>
  <c r="X108" i="1"/>
  <c r="X112" i="1"/>
  <c r="X116" i="1"/>
  <c r="X120" i="1"/>
  <c r="X124" i="1"/>
  <c r="X128" i="1"/>
  <c r="X132" i="1"/>
  <c r="W89" i="1"/>
  <c r="W93" i="1"/>
  <c r="W97" i="1"/>
  <c r="V99" i="1"/>
  <c r="W101" i="1"/>
  <c r="V103" i="1"/>
  <c r="U104" i="1"/>
  <c r="W105" i="1"/>
  <c r="V107" i="1"/>
  <c r="U108" i="1"/>
  <c r="W109" i="1"/>
  <c r="V111" i="1"/>
  <c r="U112" i="1"/>
  <c r="W113" i="1"/>
  <c r="V115" i="1"/>
  <c r="U116" i="1"/>
  <c r="W117" i="1"/>
  <c r="V119" i="1"/>
  <c r="U120" i="1"/>
  <c r="W121" i="1"/>
  <c r="V123" i="1"/>
  <c r="U124" i="1"/>
  <c r="W125" i="1"/>
  <c r="V127" i="1"/>
  <c r="U128" i="1"/>
  <c r="W129" i="1"/>
  <c r="V131" i="1"/>
  <c r="U132" i="1"/>
  <c r="AD132" i="1" s="1"/>
  <c r="W133" i="1"/>
  <c r="V134" i="1"/>
  <c r="U134" i="1"/>
  <c r="W134" i="1"/>
  <c r="W98" i="1"/>
  <c r="W102" i="1"/>
  <c r="V104" i="1"/>
  <c r="W106" i="1"/>
  <c r="V108" i="1"/>
  <c r="W110" i="1"/>
  <c r="V112" i="1"/>
  <c r="W114" i="1"/>
  <c r="V116" i="1"/>
  <c r="W118" i="1"/>
  <c r="V120" i="1"/>
  <c r="W122" i="1"/>
  <c r="V124" i="1"/>
  <c r="W126" i="1"/>
  <c r="V128" i="1"/>
  <c r="W130" i="1"/>
  <c r="V132" i="1"/>
  <c r="W99" i="1"/>
  <c r="W103" i="1"/>
  <c r="W107" i="1"/>
  <c r="U110" i="1"/>
  <c r="AD110" i="1" s="1"/>
  <c r="W111" i="1"/>
  <c r="U114" i="1"/>
  <c r="W115" i="1"/>
  <c r="U118" i="1"/>
  <c r="W119" i="1"/>
  <c r="U122" i="1"/>
  <c r="W123" i="1"/>
  <c r="U126" i="1"/>
  <c r="AD126" i="1" s="1"/>
  <c r="W127" i="1"/>
  <c r="U130" i="1"/>
  <c r="W131" i="1"/>
  <c r="W96" i="1"/>
  <c r="V98" i="1"/>
  <c r="U99" i="1"/>
  <c r="W100" i="1"/>
  <c r="V102" i="1"/>
  <c r="U103" i="1"/>
  <c r="W104" i="1"/>
  <c r="V106" i="1"/>
  <c r="U107" i="1"/>
  <c r="W108" i="1"/>
  <c r="V110" i="1"/>
  <c r="U111" i="1"/>
  <c r="AD111" i="1" s="1"/>
  <c r="W112" i="1"/>
  <c r="V114" i="1"/>
  <c r="U115" i="1"/>
  <c r="W116" i="1"/>
  <c r="V118" i="1"/>
  <c r="U119" i="1"/>
  <c r="W120" i="1"/>
  <c r="V122" i="1"/>
  <c r="W124" i="1"/>
  <c r="V126" i="1"/>
  <c r="U127" i="1"/>
  <c r="W128" i="1"/>
  <c r="V130" i="1"/>
  <c r="U131" i="1"/>
  <c r="W132" i="1"/>
  <c r="X135" i="1"/>
  <c r="X137" i="1"/>
  <c r="X141" i="1"/>
  <c r="X145" i="1"/>
  <c r="X149" i="1"/>
  <c r="X153" i="1"/>
  <c r="X157" i="1"/>
  <c r="X161" i="1"/>
  <c r="X140" i="1"/>
  <c r="X144" i="1"/>
  <c r="X150" i="1"/>
  <c r="X154" i="1"/>
  <c r="X158" i="1"/>
  <c r="X162" i="1"/>
  <c r="X136" i="1"/>
  <c r="X138" i="1"/>
  <c r="X139" i="1"/>
  <c r="X143" i="1"/>
  <c r="X147" i="1"/>
  <c r="X148" i="1"/>
  <c r="X151" i="1"/>
  <c r="X155" i="1"/>
  <c r="X159" i="1"/>
  <c r="X142" i="1"/>
  <c r="X146" i="1"/>
  <c r="X152" i="1"/>
  <c r="X156" i="1"/>
  <c r="X160" i="1"/>
  <c r="X163" i="1"/>
  <c r="X165" i="1"/>
  <c r="X167" i="1"/>
  <c r="X177" i="1"/>
  <c r="X181" i="1"/>
  <c r="X185" i="1"/>
  <c r="X189" i="1"/>
  <c r="X193" i="1"/>
  <c r="X197" i="1"/>
  <c r="X171" i="1"/>
  <c r="X174" i="1"/>
  <c r="X178" i="1"/>
  <c r="X182" i="1"/>
  <c r="X186" i="1"/>
  <c r="X190" i="1"/>
  <c r="X164" i="1"/>
  <c r="X166" i="1"/>
  <c r="X168" i="1"/>
  <c r="X170" i="1"/>
  <c r="X172" i="1"/>
  <c r="X173" i="1"/>
  <c r="X175" i="1"/>
  <c r="X179" i="1"/>
  <c r="X183" i="1"/>
  <c r="X187" i="1"/>
  <c r="X191" i="1"/>
  <c r="X195" i="1"/>
  <c r="X169" i="1"/>
  <c r="X176" i="1"/>
  <c r="X180" i="1"/>
  <c r="X184" i="1"/>
  <c r="X188" i="1"/>
  <c r="X192" i="1"/>
  <c r="X196" i="1"/>
  <c r="U193" i="1"/>
  <c r="W194" i="1"/>
  <c r="V196" i="1"/>
  <c r="U197" i="1"/>
  <c r="AD197" i="1" s="1"/>
  <c r="W198" i="1"/>
  <c r="X198" i="1"/>
  <c r="X205" i="1"/>
  <c r="X209" i="1"/>
  <c r="X213" i="1"/>
  <c r="X217" i="1"/>
  <c r="V193" i="1"/>
  <c r="W195" i="1"/>
  <c r="V197" i="1"/>
  <c r="W202" i="1"/>
  <c r="X206" i="1"/>
  <c r="X210" i="1"/>
  <c r="X214" i="1"/>
  <c r="X218" i="1"/>
  <c r="U195" i="1"/>
  <c r="W196" i="1"/>
  <c r="W203" i="1"/>
  <c r="X207" i="1"/>
  <c r="X211" i="1"/>
  <c r="X215" i="1"/>
  <c r="X219" i="1"/>
  <c r="W193" i="1"/>
  <c r="V195" i="1"/>
  <c r="U196" i="1"/>
  <c r="AD196" i="1" s="1"/>
  <c r="W197" i="1"/>
  <c r="W199" i="1"/>
  <c r="W200" i="1"/>
  <c r="W201" i="1"/>
  <c r="X204" i="1"/>
  <c r="X208" i="1"/>
  <c r="X212" i="1"/>
  <c r="X216" i="1"/>
  <c r="X220" i="1"/>
  <c r="X199" i="1"/>
  <c r="X200" i="1"/>
  <c r="X201" i="1"/>
  <c r="X202" i="1"/>
  <c r="X203" i="1"/>
  <c r="AM65" i="1" l="1"/>
  <c r="AL65" i="1"/>
  <c r="AK65" i="1"/>
  <c r="AJ65" i="1"/>
  <c r="AM61" i="1"/>
  <c r="AL61" i="1"/>
  <c r="AK61" i="1"/>
  <c r="AJ61" i="1"/>
  <c r="AM57" i="1"/>
  <c r="AL57" i="1"/>
  <c r="AK57" i="1"/>
  <c r="AJ57" i="1"/>
  <c r="AM67" i="1"/>
  <c r="AL67" i="1"/>
  <c r="AK67" i="1"/>
  <c r="AJ67" i="1"/>
  <c r="AM63" i="1"/>
  <c r="AL63" i="1"/>
  <c r="AK63" i="1"/>
  <c r="AJ63" i="1"/>
  <c r="AM64" i="1"/>
  <c r="AL64" i="1"/>
  <c r="AK64" i="1"/>
  <c r="AJ64" i="1"/>
  <c r="AM60" i="1"/>
  <c r="AL60" i="1"/>
  <c r="AK60" i="1"/>
  <c r="AJ60" i="1"/>
  <c r="AM56" i="1"/>
  <c r="AL56" i="1"/>
  <c r="AK56" i="1"/>
  <c r="AJ56" i="1"/>
  <c r="AM59" i="1"/>
  <c r="AL59" i="1"/>
  <c r="AK59" i="1"/>
  <c r="AJ59" i="1"/>
  <c r="AM66" i="1"/>
  <c r="AL66" i="1"/>
  <c r="AK66" i="1"/>
  <c r="AJ66" i="1"/>
  <c r="AM62" i="1"/>
  <c r="AL62" i="1"/>
  <c r="AK62" i="1"/>
  <c r="AJ62" i="1"/>
  <c r="AM58" i="1"/>
  <c r="AL58" i="1"/>
  <c r="AK58" i="1"/>
  <c r="AJ58" i="1"/>
  <c r="AJ27" i="1"/>
  <c r="AL27" i="1"/>
  <c r="AM27" i="1"/>
  <c r="AK27" i="1"/>
  <c r="AJ23" i="1"/>
  <c r="AM23" i="1"/>
  <c r="AL23" i="1"/>
  <c r="AK23" i="1"/>
  <c r="AJ22" i="1"/>
  <c r="AM22" i="1"/>
  <c r="AL22" i="1"/>
  <c r="AK22" i="1"/>
  <c r="AK196" i="1"/>
  <c r="AJ196" i="1"/>
  <c r="AM196" i="1"/>
  <c r="AL196" i="1"/>
  <c r="AK197" i="1"/>
  <c r="AM197" i="1"/>
  <c r="AL197" i="1"/>
  <c r="AJ197" i="1"/>
  <c r="AD195" i="1"/>
  <c r="AK111" i="1"/>
  <c r="AJ111" i="1"/>
  <c r="AT111" i="1" s="1"/>
  <c r="AU111" i="1" s="1"/>
  <c r="AM111" i="1"/>
  <c r="AL111" i="1"/>
  <c r="AD127" i="1"/>
  <c r="AD130" i="1"/>
  <c r="AD114" i="1"/>
  <c r="AD104" i="1"/>
  <c r="AL80" i="1"/>
  <c r="AJ80" i="1"/>
  <c r="AT80" i="1" s="1"/>
  <c r="AU80" i="1" s="1"/>
  <c r="AM80" i="1"/>
  <c r="AK80" i="1"/>
  <c r="AD193" i="1"/>
  <c r="AD131" i="1"/>
  <c r="AD119" i="1"/>
  <c r="AD103" i="1"/>
  <c r="AD124" i="1"/>
  <c r="AD108" i="1"/>
  <c r="AD95" i="1"/>
  <c r="AD91" i="1"/>
  <c r="AD86" i="1"/>
  <c r="AD78" i="1"/>
  <c r="AD70" i="1"/>
  <c r="AD93" i="1"/>
  <c r="AD88" i="1"/>
  <c r="AL83" i="1"/>
  <c r="AM83" i="1"/>
  <c r="AK83" i="1"/>
  <c r="AJ83" i="1"/>
  <c r="AL75" i="1"/>
  <c r="AM75" i="1"/>
  <c r="AK75" i="1"/>
  <c r="AJ75" i="1"/>
  <c r="AD94" i="1"/>
  <c r="AD109" i="1"/>
  <c r="AD125" i="1"/>
  <c r="AD102" i="1"/>
  <c r="AD146" i="1"/>
  <c r="AD145" i="1"/>
  <c r="AD138" i="1"/>
  <c r="AD148" i="1"/>
  <c r="AD151" i="1"/>
  <c r="AD155" i="1"/>
  <c r="AD159" i="1"/>
  <c r="AD163" i="1"/>
  <c r="AD164" i="1"/>
  <c r="AD172" i="1"/>
  <c r="AD176" i="1"/>
  <c r="AD180" i="1"/>
  <c r="AD184" i="1"/>
  <c r="AD188" i="1"/>
  <c r="AD192" i="1"/>
  <c r="AD200" i="1"/>
  <c r="AD204" i="1"/>
  <c r="AD208" i="1"/>
  <c r="AD212" i="1"/>
  <c r="AD216" i="1"/>
  <c r="AD220" i="1"/>
  <c r="AD54" i="1"/>
  <c r="AD50" i="1"/>
  <c r="AD46" i="1"/>
  <c r="AJ28" i="1"/>
  <c r="AT28" i="1" s="1"/>
  <c r="AU28" i="1" s="1"/>
  <c r="AK28" i="1"/>
  <c r="AM28" i="1"/>
  <c r="AL28" i="1"/>
  <c r="AD55" i="1"/>
  <c r="AD44" i="1"/>
  <c r="AD32" i="1"/>
  <c r="AD45" i="1"/>
  <c r="AD29" i="1"/>
  <c r="AD107" i="1"/>
  <c r="AK126" i="1"/>
  <c r="AL126" i="1"/>
  <c r="AJ126" i="1"/>
  <c r="AT126" i="1" s="1"/>
  <c r="AU126" i="1" s="1"/>
  <c r="AM126" i="1"/>
  <c r="AD118" i="1"/>
  <c r="AK110" i="1"/>
  <c r="AL110" i="1"/>
  <c r="AJ110" i="1"/>
  <c r="AM110" i="1"/>
  <c r="AD128" i="1"/>
  <c r="AD112" i="1"/>
  <c r="AD84" i="1"/>
  <c r="AD76" i="1"/>
  <c r="AD68" i="1"/>
  <c r="AD92" i="1"/>
  <c r="AL81" i="1"/>
  <c r="AM81" i="1"/>
  <c r="AK81" i="1"/>
  <c r="AJ81" i="1"/>
  <c r="AT81" i="1" s="1"/>
  <c r="AU81" i="1" s="1"/>
  <c r="AL73" i="1"/>
  <c r="AM73" i="1"/>
  <c r="AK73" i="1"/>
  <c r="AJ73" i="1"/>
  <c r="AT73" i="1" s="1"/>
  <c r="AU73" i="1" s="1"/>
  <c r="AD90" i="1"/>
  <c r="AD97" i="1"/>
  <c r="AK113" i="1"/>
  <c r="AM113" i="1"/>
  <c r="AL113" i="1"/>
  <c r="AJ113" i="1"/>
  <c r="AK129" i="1"/>
  <c r="AM129" i="1"/>
  <c r="AL129" i="1"/>
  <c r="AJ129" i="1"/>
  <c r="AD106" i="1"/>
  <c r="AD135" i="1"/>
  <c r="AD140" i="1"/>
  <c r="AD139" i="1"/>
  <c r="AD169" i="1"/>
  <c r="AD152" i="1"/>
  <c r="AD156" i="1"/>
  <c r="AD160" i="1"/>
  <c r="AD165" i="1"/>
  <c r="AD166" i="1"/>
  <c r="AD173" i="1"/>
  <c r="AD177" i="1"/>
  <c r="AD181" i="1"/>
  <c r="AD185" i="1"/>
  <c r="AD189" i="1"/>
  <c r="AD194" i="1"/>
  <c r="AD201" i="1"/>
  <c r="AD205" i="1"/>
  <c r="AD209" i="1"/>
  <c r="AD213" i="1"/>
  <c r="AD217" i="1"/>
  <c r="AD49" i="1"/>
  <c r="AD37" i="1"/>
  <c r="AD24" i="1"/>
  <c r="AK132" i="1"/>
  <c r="AM132" i="1"/>
  <c r="AL132" i="1"/>
  <c r="AJ132" i="1"/>
  <c r="AD116" i="1"/>
  <c r="AD100" i="1"/>
  <c r="AL82" i="1"/>
  <c r="AJ82" i="1"/>
  <c r="AM82" i="1"/>
  <c r="AK82" i="1"/>
  <c r="AL74" i="1"/>
  <c r="AJ74" i="1"/>
  <c r="AM74" i="1"/>
  <c r="AK74" i="1"/>
  <c r="AL87" i="1"/>
  <c r="AM87" i="1"/>
  <c r="AK87" i="1"/>
  <c r="AJ87" i="1"/>
  <c r="AT87" i="1" s="1"/>
  <c r="AU87" i="1" s="1"/>
  <c r="AL79" i="1"/>
  <c r="AM79" i="1"/>
  <c r="AK79" i="1"/>
  <c r="AJ79" i="1"/>
  <c r="AT79" i="1" s="1"/>
  <c r="AU79" i="1" s="1"/>
  <c r="AL71" i="1"/>
  <c r="AM71" i="1"/>
  <c r="AK71" i="1"/>
  <c r="AJ71" i="1"/>
  <c r="AT71" i="1" s="1"/>
  <c r="AU71" i="1" s="1"/>
  <c r="AD101" i="1"/>
  <c r="AD117" i="1"/>
  <c r="AD133" i="1"/>
  <c r="AD123" i="1"/>
  <c r="AD137" i="1"/>
  <c r="AD144" i="1"/>
  <c r="AD143" i="1"/>
  <c r="AD149" i="1"/>
  <c r="AD153" i="1"/>
  <c r="AK157" i="1"/>
  <c r="AJ157" i="1"/>
  <c r="AM157" i="1"/>
  <c r="AL157" i="1"/>
  <c r="AD161" i="1"/>
  <c r="AD167" i="1"/>
  <c r="AD168" i="1"/>
  <c r="AD174" i="1"/>
  <c r="AD178" i="1"/>
  <c r="AD182" i="1"/>
  <c r="AD186" i="1"/>
  <c r="AD190" i="1"/>
  <c r="AD198" i="1"/>
  <c r="AD202" i="1"/>
  <c r="AD206" i="1"/>
  <c r="AD210" i="1"/>
  <c r="AD214" i="1"/>
  <c r="AD218" i="1"/>
  <c r="AM53" i="1"/>
  <c r="AK53" i="1"/>
  <c r="AJ53" i="1"/>
  <c r="AL53" i="1"/>
  <c r="AM41" i="1"/>
  <c r="AK41" i="1"/>
  <c r="AJ41" i="1"/>
  <c r="AL41" i="1"/>
  <c r="AM42" i="1"/>
  <c r="AK42" i="1"/>
  <c r="AJ42" i="1"/>
  <c r="AL42" i="1"/>
  <c r="AK38" i="1"/>
  <c r="AJ38" i="1"/>
  <c r="AT38" i="1" s="1"/>
  <c r="AU38" i="1" s="1"/>
  <c r="AM38" i="1"/>
  <c r="AL38" i="1"/>
  <c r="AM31" i="1"/>
  <c r="AJ31" i="1"/>
  <c r="AT31" i="1" s="1"/>
  <c r="AU31" i="1" s="1"/>
  <c r="AL31" i="1"/>
  <c r="AK31" i="1"/>
  <c r="AD51" i="1"/>
  <c r="AD47" i="1"/>
  <c r="AD43" i="1"/>
  <c r="AD39" i="1"/>
  <c r="AD35" i="1"/>
  <c r="AD52" i="1"/>
  <c r="AD48" i="1"/>
  <c r="AD34" i="1"/>
  <c r="AD30" i="1"/>
  <c r="AD26" i="1"/>
  <c r="AD115" i="1"/>
  <c r="AD99" i="1"/>
  <c r="AD122" i="1"/>
  <c r="AD134" i="1"/>
  <c r="AD120" i="1"/>
  <c r="AD96" i="1"/>
  <c r="AL72" i="1"/>
  <c r="AJ72" i="1"/>
  <c r="AT72" i="1" s="1"/>
  <c r="AU72" i="1" s="1"/>
  <c r="AM72" i="1"/>
  <c r="AK72" i="1"/>
  <c r="AD89" i="1"/>
  <c r="AL85" i="1"/>
  <c r="AM85" i="1"/>
  <c r="AK85" i="1"/>
  <c r="AJ85" i="1"/>
  <c r="AL77" i="1"/>
  <c r="AM77" i="1"/>
  <c r="AK77" i="1"/>
  <c r="AJ77" i="1"/>
  <c r="AL69" i="1"/>
  <c r="AM69" i="1"/>
  <c r="AK69" i="1"/>
  <c r="AJ69" i="1"/>
  <c r="AD105" i="1"/>
  <c r="AD121" i="1"/>
  <c r="AD98" i="1"/>
  <c r="AD142" i="1"/>
  <c r="AK141" i="1"/>
  <c r="AL141" i="1"/>
  <c r="AM141" i="1"/>
  <c r="AJ141" i="1"/>
  <c r="AD136" i="1"/>
  <c r="AD147" i="1"/>
  <c r="AD150" i="1"/>
  <c r="AD154" i="1"/>
  <c r="AD158" i="1"/>
  <c r="AD162" i="1"/>
  <c r="AD171" i="1"/>
  <c r="AD170" i="1"/>
  <c r="AD175" i="1"/>
  <c r="AD179" i="1"/>
  <c r="AD183" i="1"/>
  <c r="AD187" i="1"/>
  <c r="AD191" i="1"/>
  <c r="AD199" i="1"/>
  <c r="AD203" i="1"/>
  <c r="AD207" i="1"/>
  <c r="AD211" i="1"/>
  <c r="AD215" i="1"/>
  <c r="AD219" i="1"/>
  <c r="AJ25" i="1"/>
  <c r="AK25" i="1"/>
  <c r="AL25" i="1"/>
  <c r="AM25" i="1"/>
  <c r="AM33" i="1"/>
  <c r="AJ33" i="1"/>
  <c r="AT33" i="1" s="1"/>
  <c r="AU33" i="1" s="1"/>
  <c r="AL33" i="1"/>
  <c r="AK33" i="1"/>
  <c r="AD40" i="1"/>
  <c r="AD36" i="1"/>
  <c r="AD21" i="1"/>
  <c r="AK36" i="1" l="1"/>
  <c r="AJ36" i="1"/>
  <c r="AM36" i="1"/>
  <c r="AL36" i="1"/>
  <c r="AK211" i="1"/>
  <c r="AJ211" i="1"/>
  <c r="AM211" i="1"/>
  <c r="AL211" i="1"/>
  <c r="AL136" i="1"/>
  <c r="AJ136" i="1"/>
  <c r="AM136" i="1"/>
  <c r="AK136" i="1"/>
  <c r="AL134" i="1"/>
  <c r="AJ134" i="1"/>
  <c r="AM134" i="1"/>
  <c r="AK134" i="1"/>
  <c r="AJ26" i="1"/>
  <c r="AT26" i="1" s="1"/>
  <c r="AU26" i="1" s="1"/>
  <c r="AL26" i="1"/>
  <c r="AM26" i="1"/>
  <c r="AK26" i="1"/>
  <c r="AM52" i="1"/>
  <c r="AK52" i="1"/>
  <c r="AJ52" i="1"/>
  <c r="AL52" i="1"/>
  <c r="AK47" i="1"/>
  <c r="AJ47" i="1"/>
  <c r="AM47" i="1"/>
  <c r="AL47" i="1"/>
  <c r="AJ21" i="1"/>
  <c r="AT21" i="1" s="1"/>
  <c r="AU21" i="1" s="1"/>
  <c r="AM21" i="1"/>
  <c r="AL21" i="1"/>
  <c r="AK21" i="1"/>
  <c r="AK215" i="1"/>
  <c r="AJ215" i="1"/>
  <c r="AM215" i="1"/>
  <c r="AL215" i="1"/>
  <c r="AK199" i="1"/>
  <c r="AM199" i="1"/>
  <c r="AL199" i="1"/>
  <c r="AJ199" i="1"/>
  <c r="AK179" i="1"/>
  <c r="AJ179" i="1"/>
  <c r="AM179" i="1"/>
  <c r="AL179" i="1"/>
  <c r="AK162" i="1"/>
  <c r="AJ162" i="1"/>
  <c r="AM162" i="1"/>
  <c r="AL162" i="1"/>
  <c r="AK147" i="1"/>
  <c r="AJ147" i="1"/>
  <c r="AL147" i="1"/>
  <c r="AM147" i="1"/>
  <c r="AK121" i="1"/>
  <c r="AM121" i="1"/>
  <c r="AL121" i="1"/>
  <c r="AJ121" i="1"/>
  <c r="AK120" i="1"/>
  <c r="AM120" i="1"/>
  <c r="AL120" i="1"/>
  <c r="AJ120" i="1"/>
  <c r="AK115" i="1"/>
  <c r="AJ115" i="1"/>
  <c r="AM115" i="1"/>
  <c r="AL115" i="1"/>
  <c r="AM48" i="1"/>
  <c r="AK48" i="1"/>
  <c r="AJ48" i="1"/>
  <c r="AL48" i="1"/>
  <c r="AM43" i="1"/>
  <c r="AK43" i="1"/>
  <c r="AJ43" i="1"/>
  <c r="AL43" i="1"/>
  <c r="AT42" i="1"/>
  <c r="AU42" i="1" s="1"/>
  <c r="AK210" i="1"/>
  <c r="AJ210" i="1"/>
  <c r="AM210" i="1"/>
  <c r="AL210" i="1"/>
  <c r="AK190" i="1"/>
  <c r="AJ190" i="1"/>
  <c r="AM190" i="1"/>
  <c r="AL190" i="1"/>
  <c r="AK174" i="1"/>
  <c r="AJ174" i="1"/>
  <c r="AM174" i="1"/>
  <c r="AL174" i="1"/>
  <c r="AK153" i="1"/>
  <c r="AJ153" i="1"/>
  <c r="AM153" i="1"/>
  <c r="AL153" i="1"/>
  <c r="AL137" i="1"/>
  <c r="AM137" i="1"/>
  <c r="AK137" i="1"/>
  <c r="AJ137" i="1"/>
  <c r="AT137" i="1" s="1"/>
  <c r="AU137" i="1" s="1"/>
  <c r="AK101" i="1"/>
  <c r="AM101" i="1"/>
  <c r="AL101" i="1"/>
  <c r="AJ101" i="1"/>
  <c r="AT101" i="1" s="1"/>
  <c r="AU101" i="1" s="1"/>
  <c r="AM37" i="1"/>
  <c r="AK37" i="1"/>
  <c r="AJ37" i="1"/>
  <c r="AL37" i="1"/>
  <c r="AK209" i="1"/>
  <c r="AJ209" i="1"/>
  <c r="AM209" i="1"/>
  <c r="AL209" i="1"/>
  <c r="AK189" i="1"/>
  <c r="AJ189" i="1"/>
  <c r="AM189" i="1"/>
  <c r="AL189" i="1"/>
  <c r="AK173" i="1"/>
  <c r="AM173" i="1"/>
  <c r="AL173" i="1"/>
  <c r="AJ173" i="1"/>
  <c r="AT173" i="1" s="1"/>
  <c r="AU173" i="1" s="1"/>
  <c r="AK156" i="1"/>
  <c r="AJ156" i="1"/>
  <c r="AM156" i="1"/>
  <c r="AL156" i="1"/>
  <c r="AK140" i="1"/>
  <c r="AL140" i="1"/>
  <c r="AM140" i="1"/>
  <c r="AJ140" i="1"/>
  <c r="AT140" i="1" s="1"/>
  <c r="AU140" i="1" s="1"/>
  <c r="AK90" i="1"/>
  <c r="AM90" i="1"/>
  <c r="AJ90" i="1"/>
  <c r="AL90" i="1"/>
  <c r="AL84" i="1"/>
  <c r="AJ84" i="1"/>
  <c r="AM84" i="1"/>
  <c r="AK84" i="1"/>
  <c r="AT110" i="1"/>
  <c r="AU110" i="1" s="1"/>
  <c r="AK107" i="1"/>
  <c r="AJ107" i="1"/>
  <c r="AM107" i="1"/>
  <c r="AL107" i="1"/>
  <c r="AK44" i="1"/>
  <c r="AJ44" i="1"/>
  <c r="AM44" i="1"/>
  <c r="AL44" i="1"/>
  <c r="AM54" i="1"/>
  <c r="AK54" i="1"/>
  <c r="AJ54" i="1"/>
  <c r="AT54" i="1" s="1"/>
  <c r="AU54" i="1" s="1"/>
  <c r="AL54" i="1"/>
  <c r="AK208" i="1"/>
  <c r="AJ208" i="1"/>
  <c r="AM208" i="1"/>
  <c r="AL208" i="1"/>
  <c r="AK188" i="1"/>
  <c r="AJ188" i="1"/>
  <c r="AM188" i="1"/>
  <c r="AL188" i="1"/>
  <c r="AK172" i="1"/>
  <c r="AM172" i="1"/>
  <c r="AL172" i="1"/>
  <c r="AJ172" i="1"/>
  <c r="AK155" i="1"/>
  <c r="AJ155" i="1"/>
  <c r="AM155" i="1"/>
  <c r="AL155" i="1"/>
  <c r="AK145" i="1"/>
  <c r="AL145" i="1"/>
  <c r="AM145" i="1"/>
  <c r="AJ145" i="1"/>
  <c r="AK109" i="1"/>
  <c r="AM109" i="1"/>
  <c r="AL109" i="1"/>
  <c r="AJ109" i="1"/>
  <c r="AL70" i="1"/>
  <c r="AJ70" i="1"/>
  <c r="AM70" i="1"/>
  <c r="AK70" i="1"/>
  <c r="AK95" i="1"/>
  <c r="AJ95" i="1"/>
  <c r="AM95" i="1"/>
  <c r="AL95" i="1"/>
  <c r="AK119" i="1"/>
  <c r="AJ119" i="1"/>
  <c r="AM119" i="1"/>
  <c r="AL119" i="1"/>
  <c r="AK114" i="1"/>
  <c r="AL114" i="1"/>
  <c r="AJ114" i="1"/>
  <c r="AT114" i="1" s="1"/>
  <c r="AU114" i="1" s="1"/>
  <c r="AM114" i="1"/>
  <c r="AT197" i="1"/>
  <c r="AU197" i="1" s="1"/>
  <c r="AT58" i="1"/>
  <c r="AU58" i="1" s="1"/>
  <c r="AT62" i="1"/>
  <c r="AU62" i="1" s="1"/>
  <c r="AT66" i="1"/>
  <c r="AU66" i="1" s="1"/>
  <c r="AT59" i="1"/>
  <c r="AU59" i="1" s="1"/>
  <c r="AT56" i="1"/>
  <c r="AU56" i="1" s="1"/>
  <c r="AT60" i="1"/>
  <c r="AU60" i="1" s="1"/>
  <c r="AT64" i="1"/>
  <c r="AU64" i="1" s="1"/>
  <c r="AT63" i="1"/>
  <c r="AU63" i="1" s="1"/>
  <c r="AT67" i="1"/>
  <c r="AU67" i="1" s="1"/>
  <c r="AT57" i="1"/>
  <c r="AU57" i="1" s="1"/>
  <c r="AT61" i="1"/>
  <c r="AU61" i="1" s="1"/>
  <c r="AT65" i="1"/>
  <c r="AU65" i="1" s="1"/>
  <c r="AK158" i="1"/>
  <c r="AJ158" i="1"/>
  <c r="AT158" i="1" s="1"/>
  <c r="AU158" i="1" s="1"/>
  <c r="AM158" i="1"/>
  <c r="AL158" i="1"/>
  <c r="AK206" i="1"/>
  <c r="AJ206" i="1"/>
  <c r="AT206" i="1" s="1"/>
  <c r="AU206" i="1" s="1"/>
  <c r="AM206" i="1"/>
  <c r="AL206" i="1"/>
  <c r="AK186" i="1"/>
  <c r="AJ186" i="1"/>
  <c r="AT186" i="1" s="1"/>
  <c r="AU186" i="1" s="1"/>
  <c r="AM186" i="1"/>
  <c r="AL186" i="1"/>
  <c r="AL168" i="1"/>
  <c r="AJ168" i="1"/>
  <c r="AT168" i="1" s="1"/>
  <c r="AU168" i="1" s="1"/>
  <c r="AM168" i="1"/>
  <c r="AK168" i="1"/>
  <c r="AK149" i="1"/>
  <c r="AJ149" i="1"/>
  <c r="AT149" i="1" s="1"/>
  <c r="AU149" i="1" s="1"/>
  <c r="AM149" i="1"/>
  <c r="AL149" i="1"/>
  <c r="AK123" i="1"/>
  <c r="AJ123" i="1"/>
  <c r="AT123" i="1" s="1"/>
  <c r="AU123" i="1" s="1"/>
  <c r="AM123" i="1"/>
  <c r="AL123" i="1"/>
  <c r="AK100" i="1"/>
  <c r="AM100" i="1"/>
  <c r="AL100" i="1"/>
  <c r="AJ100" i="1"/>
  <c r="AM49" i="1"/>
  <c r="AK49" i="1"/>
  <c r="AJ49" i="1"/>
  <c r="AL49" i="1"/>
  <c r="AK205" i="1"/>
  <c r="AJ205" i="1"/>
  <c r="AT205" i="1" s="1"/>
  <c r="AU205" i="1" s="1"/>
  <c r="AM205" i="1"/>
  <c r="AL205" i="1"/>
  <c r="AK185" i="1"/>
  <c r="AJ185" i="1"/>
  <c r="AT185" i="1" s="1"/>
  <c r="AU185" i="1" s="1"/>
  <c r="AM185" i="1"/>
  <c r="AL185" i="1"/>
  <c r="AL166" i="1"/>
  <c r="AJ166" i="1"/>
  <c r="AT166" i="1" s="1"/>
  <c r="AU166" i="1" s="1"/>
  <c r="AM166" i="1"/>
  <c r="AK166" i="1"/>
  <c r="AK152" i="1"/>
  <c r="AJ152" i="1"/>
  <c r="AT152" i="1" s="1"/>
  <c r="AU152" i="1" s="1"/>
  <c r="AM152" i="1"/>
  <c r="AL152" i="1"/>
  <c r="AL135" i="1"/>
  <c r="AM135" i="1"/>
  <c r="AK135" i="1"/>
  <c r="AJ135" i="1"/>
  <c r="AK92" i="1"/>
  <c r="AJ92" i="1"/>
  <c r="AT92" i="1" s="1"/>
  <c r="AU92" i="1" s="1"/>
  <c r="AM92" i="1"/>
  <c r="AL92" i="1"/>
  <c r="AK112" i="1"/>
  <c r="AM112" i="1"/>
  <c r="AL112" i="1"/>
  <c r="AJ112" i="1"/>
  <c r="AJ29" i="1"/>
  <c r="AM29" i="1"/>
  <c r="AL29" i="1"/>
  <c r="AK29" i="1"/>
  <c r="AM55" i="1"/>
  <c r="AL55" i="1"/>
  <c r="AK55" i="1"/>
  <c r="AJ55" i="1"/>
  <c r="AK220" i="1"/>
  <c r="AJ220" i="1"/>
  <c r="AT220" i="1" s="1"/>
  <c r="AU220" i="1" s="1"/>
  <c r="AM220" i="1"/>
  <c r="AL220" i="1"/>
  <c r="AK204" i="1"/>
  <c r="AJ204" i="1"/>
  <c r="AT204" i="1" s="1"/>
  <c r="AU204" i="1" s="1"/>
  <c r="AM204" i="1"/>
  <c r="AL204" i="1"/>
  <c r="AK184" i="1"/>
  <c r="AJ184" i="1"/>
  <c r="AT184" i="1" s="1"/>
  <c r="AU184" i="1" s="1"/>
  <c r="AM184" i="1"/>
  <c r="AL184" i="1"/>
  <c r="AL164" i="1"/>
  <c r="AJ164" i="1"/>
  <c r="AT164" i="1" s="1"/>
  <c r="AU164" i="1" s="1"/>
  <c r="AM164" i="1"/>
  <c r="AK164" i="1"/>
  <c r="AK151" i="1"/>
  <c r="AJ151" i="1"/>
  <c r="AT151" i="1" s="1"/>
  <c r="AU151" i="1" s="1"/>
  <c r="AM151" i="1"/>
  <c r="AL151" i="1"/>
  <c r="AK146" i="1"/>
  <c r="AL146" i="1"/>
  <c r="AJ146" i="1"/>
  <c r="AM146" i="1"/>
  <c r="AK94" i="1"/>
  <c r="AM94" i="1"/>
  <c r="AJ94" i="1"/>
  <c r="AL94" i="1"/>
  <c r="AL78" i="1"/>
  <c r="AJ78" i="1"/>
  <c r="AT78" i="1" s="1"/>
  <c r="AU78" i="1" s="1"/>
  <c r="AM78" i="1"/>
  <c r="AK78" i="1"/>
  <c r="AK108" i="1"/>
  <c r="AM108" i="1"/>
  <c r="AL108" i="1"/>
  <c r="AJ108" i="1"/>
  <c r="AK131" i="1"/>
  <c r="AJ131" i="1"/>
  <c r="AT131" i="1" s="1"/>
  <c r="AU131" i="1" s="1"/>
  <c r="AM131" i="1"/>
  <c r="AL131" i="1"/>
  <c r="AK130" i="1"/>
  <c r="AL130" i="1"/>
  <c r="AJ130" i="1"/>
  <c r="AM130" i="1"/>
  <c r="AK191" i="1"/>
  <c r="AJ191" i="1"/>
  <c r="AT191" i="1" s="1"/>
  <c r="AU191" i="1" s="1"/>
  <c r="AM191" i="1"/>
  <c r="AL191" i="1"/>
  <c r="AK40" i="1"/>
  <c r="AJ40" i="1"/>
  <c r="AT40" i="1" s="1"/>
  <c r="AM40" i="1"/>
  <c r="AL40" i="1"/>
  <c r="AT25" i="1"/>
  <c r="AU25" i="1" s="1"/>
  <c r="AK207" i="1"/>
  <c r="AJ207" i="1"/>
  <c r="AM207" i="1"/>
  <c r="AL207" i="1"/>
  <c r="AK187" i="1"/>
  <c r="AJ187" i="1"/>
  <c r="AM187" i="1"/>
  <c r="AL187" i="1"/>
  <c r="AK170" i="1"/>
  <c r="AL170" i="1"/>
  <c r="AM170" i="1"/>
  <c r="AJ170" i="1"/>
  <c r="AK154" i="1"/>
  <c r="AJ154" i="1"/>
  <c r="AM154" i="1"/>
  <c r="AL154" i="1"/>
  <c r="AT141" i="1"/>
  <c r="AU141" i="1" s="1"/>
  <c r="AK142" i="1"/>
  <c r="AL142" i="1"/>
  <c r="AJ142" i="1"/>
  <c r="AM142" i="1"/>
  <c r="AT69" i="1"/>
  <c r="AU69" i="1" s="1"/>
  <c r="AT77" i="1"/>
  <c r="AU77" i="1" s="1"/>
  <c r="AT85" i="1"/>
  <c r="AU85" i="1" s="1"/>
  <c r="AK89" i="1"/>
  <c r="AM89" i="1"/>
  <c r="AL89" i="1"/>
  <c r="AJ89" i="1"/>
  <c r="AK122" i="1"/>
  <c r="AL122" i="1"/>
  <c r="AJ122" i="1"/>
  <c r="AM122" i="1"/>
  <c r="AM30" i="1"/>
  <c r="AJ30" i="1"/>
  <c r="AL30" i="1"/>
  <c r="AK30" i="1"/>
  <c r="AK35" i="1"/>
  <c r="AJ35" i="1"/>
  <c r="AM35" i="1"/>
  <c r="AL35" i="1"/>
  <c r="AM51" i="1"/>
  <c r="AK51" i="1"/>
  <c r="AJ51" i="1"/>
  <c r="AL51" i="1"/>
  <c r="AK218" i="1"/>
  <c r="AJ218" i="1"/>
  <c r="AM218" i="1"/>
  <c r="AL218" i="1"/>
  <c r="AK202" i="1"/>
  <c r="AJ202" i="1"/>
  <c r="AM202" i="1"/>
  <c r="AL202" i="1"/>
  <c r="AK182" i="1"/>
  <c r="AJ182" i="1"/>
  <c r="AM182" i="1"/>
  <c r="AL182" i="1"/>
  <c r="AL167" i="1"/>
  <c r="AM167" i="1"/>
  <c r="AK167" i="1"/>
  <c r="AJ167" i="1"/>
  <c r="AT157" i="1"/>
  <c r="AU157" i="1" s="1"/>
  <c r="AK143" i="1"/>
  <c r="AL143" i="1"/>
  <c r="AM143" i="1"/>
  <c r="AJ143" i="1"/>
  <c r="AT143" i="1" s="1"/>
  <c r="AU143" i="1" s="1"/>
  <c r="AK133" i="1"/>
  <c r="AM133" i="1"/>
  <c r="AL133" i="1"/>
  <c r="AJ133" i="1"/>
  <c r="AT133" i="1" s="1"/>
  <c r="AU133" i="1" s="1"/>
  <c r="AK116" i="1"/>
  <c r="AM116" i="1"/>
  <c r="AL116" i="1"/>
  <c r="AJ116" i="1"/>
  <c r="AT116" i="1" s="1"/>
  <c r="AU116" i="1" s="1"/>
  <c r="AK217" i="1"/>
  <c r="AJ217" i="1"/>
  <c r="AM217" i="1"/>
  <c r="AL217" i="1"/>
  <c r="AK201" i="1"/>
  <c r="AJ201" i="1"/>
  <c r="AM201" i="1"/>
  <c r="AL201" i="1"/>
  <c r="AK181" i="1"/>
  <c r="AJ181" i="1"/>
  <c r="AM181" i="1"/>
  <c r="AL181" i="1"/>
  <c r="AL165" i="1"/>
  <c r="AM165" i="1"/>
  <c r="AK165" i="1"/>
  <c r="AJ165" i="1"/>
  <c r="AT165" i="1" s="1"/>
  <c r="AU165" i="1" s="1"/>
  <c r="AK169" i="1"/>
  <c r="AL169" i="1"/>
  <c r="AJ169" i="1"/>
  <c r="AM169" i="1"/>
  <c r="AK106" i="1"/>
  <c r="AL106" i="1"/>
  <c r="AJ106" i="1"/>
  <c r="AM106" i="1"/>
  <c r="AL68" i="1"/>
  <c r="AJ68" i="1"/>
  <c r="AM68" i="1"/>
  <c r="AK68" i="1"/>
  <c r="AK128" i="1"/>
  <c r="AM128" i="1"/>
  <c r="AL128" i="1"/>
  <c r="AJ128" i="1"/>
  <c r="AT128" i="1" s="1"/>
  <c r="AU128" i="1" s="1"/>
  <c r="AK45" i="1"/>
  <c r="AJ45" i="1"/>
  <c r="AM45" i="1"/>
  <c r="AL45" i="1"/>
  <c r="AM46" i="1"/>
  <c r="AK46" i="1"/>
  <c r="AJ46" i="1"/>
  <c r="AL46" i="1"/>
  <c r="AK216" i="1"/>
  <c r="AJ216" i="1"/>
  <c r="AM216" i="1"/>
  <c r="AL216" i="1"/>
  <c r="AK200" i="1"/>
  <c r="AM200" i="1"/>
  <c r="AL200" i="1"/>
  <c r="AJ200" i="1"/>
  <c r="AT200" i="1" s="1"/>
  <c r="AU200" i="1" s="1"/>
  <c r="AK180" i="1"/>
  <c r="AJ180" i="1"/>
  <c r="AM180" i="1"/>
  <c r="AL180" i="1"/>
  <c r="AL163" i="1"/>
  <c r="AM163" i="1"/>
  <c r="AK163" i="1"/>
  <c r="AJ163" i="1"/>
  <c r="AT163" i="1" s="1"/>
  <c r="AU163" i="1" s="1"/>
  <c r="AK148" i="1"/>
  <c r="AJ148" i="1"/>
  <c r="AM148" i="1"/>
  <c r="AL148" i="1"/>
  <c r="AK102" i="1"/>
  <c r="AL102" i="1"/>
  <c r="AJ102" i="1"/>
  <c r="AM102" i="1"/>
  <c r="AT75" i="1"/>
  <c r="AU75" i="1" s="1"/>
  <c r="AT83" i="1"/>
  <c r="AU83" i="1" s="1"/>
  <c r="AK88" i="1"/>
  <c r="AJ88" i="1"/>
  <c r="AT88" i="1" s="1"/>
  <c r="AU88" i="1" s="1"/>
  <c r="AM88" i="1"/>
  <c r="AL88" i="1"/>
  <c r="AL86" i="1"/>
  <c r="AJ86" i="1"/>
  <c r="AT86" i="1" s="1"/>
  <c r="AU86" i="1" s="1"/>
  <c r="AM86" i="1"/>
  <c r="AK86" i="1"/>
  <c r="AK124" i="1"/>
  <c r="AM124" i="1"/>
  <c r="AL124" i="1"/>
  <c r="AJ124" i="1"/>
  <c r="AK193" i="1"/>
  <c r="AM193" i="1"/>
  <c r="AL193" i="1"/>
  <c r="AJ193" i="1"/>
  <c r="AK127" i="1"/>
  <c r="AJ127" i="1"/>
  <c r="AT127" i="1" s="1"/>
  <c r="AU127" i="1" s="1"/>
  <c r="AM127" i="1"/>
  <c r="AL127" i="1"/>
  <c r="AT196" i="1"/>
  <c r="AU196" i="1" s="1"/>
  <c r="AK175" i="1"/>
  <c r="AJ175" i="1"/>
  <c r="AM175" i="1"/>
  <c r="AL175" i="1"/>
  <c r="AK105" i="1"/>
  <c r="AM105" i="1"/>
  <c r="AL105" i="1"/>
  <c r="AJ105" i="1"/>
  <c r="AK219" i="1"/>
  <c r="AJ219" i="1"/>
  <c r="AM219" i="1"/>
  <c r="AL219" i="1"/>
  <c r="AK203" i="1"/>
  <c r="AJ203" i="1"/>
  <c r="AM203" i="1"/>
  <c r="AL203" i="1"/>
  <c r="AK183" i="1"/>
  <c r="AJ183" i="1"/>
  <c r="AM183" i="1"/>
  <c r="AL183" i="1"/>
  <c r="AK171" i="1"/>
  <c r="AM171" i="1"/>
  <c r="AL171" i="1"/>
  <c r="AJ171" i="1"/>
  <c r="AK150" i="1"/>
  <c r="AJ150" i="1"/>
  <c r="AM150" i="1"/>
  <c r="AL150" i="1"/>
  <c r="AK98" i="1"/>
  <c r="AL98" i="1"/>
  <c r="AJ98" i="1"/>
  <c r="AM98" i="1"/>
  <c r="AK96" i="1"/>
  <c r="AM96" i="1"/>
  <c r="AL96" i="1"/>
  <c r="AJ96" i="1"/>
  <c r="AK99" i="1"/>
  <c r="AJ99" i="1"/>
  <c r="AM99" i="1"/>
  <c r="AL99" i="1"/>
  <c r="AM34" i="1"/>
  <c r="AJ34" i="1"/>
  <c r="AL34" i="1"/>
  <c r="AK34" i="1"/>
  <c r="AK39" i="1"/>
  <c r="AJ39" i="1"/>
  <c r="AM39" i="1"/>
  <c r="AL39" i="1"/>
  <c r="AT41" i="1"/>
  <c r="AU41" i="1" s="1"/>
  <c r="AT53" i="1"/>
  <c r="AU53" i="1" s="1"/>
  <c r="AK214" i="1"/>
  <c r="AJ214" i="1"/>
  <c r="AM214" i="1"/>
  <c r="AL214" i="1"/>
  <c r="AK198" i="1"/>
  <c r="AL198" i="1"/>
  <c r="AM198" i="1"/>
  <c r="AJ198" i="1"/>
  <c r="AK178" i="1"/>
  <c r="AJ178" i="1"/>
  <c r="AM178" i="1"/>
  <c r="AL178" i="1"/>
  <c r="AK161" i="1"/>
  <c r="AJ161" i="1"/>
  <c r="AM161" i="1"/>
  <c r="AL161" i="1"/>
  <c r="AK144" i="1"/>
  <c r="AL144" i="1"/>
  <c r="AM144" i="1"/>
  <c r="AJ144" i="1"/>
  <c r="AK117" i="1"/>
  <c r="AM117" i="1"/>
  <c r="AL117" i="1"/>
  <c r="AJ117" i="1"/>
  <c r="AT74" i="1"/>
  <c r="AU74" i="1" s="1"/>
  <c r="AT82" i="1"/>
  <c r="AU82" i="1" s="1"/>
  <c r="AT132" i="1"/>
  <c r="AU132" i="1" s="1"/>
  <c r="AJ24" i="1"/>
  <c r="AM24" i="1"/>
  <c r="AL24" i="1"/>
  <c r="AK24" i="1"/>
  <c r="AK213" i="1"/>
  <c r="AJ213" i="1"/>
  <c r="AM213" i="1"/>
  <c r="AL213" i="1"/>
  <c r="AK194" i="1"/>
  <c r="AM194" i="1"/>
  <c r="AL194" i="1"/>
  <c r="AJ194" i="1"/>
  <c r="AT194" i="1" s="1"/>
  <c r="AU194" i="1" s="1"/>
  <c r="AK177" i="1"/>
  <c r="AJ177" i="1"/>
  <c r="AM177" i="1"/>
  <c r="AL177" i="1"/>
  <c r="AK160" i="1"/>
  <c r="AJ160" i="1"/>
  <c r="AM160" i="1"/>
  <c r="AL160" i="1"/>
  <c r="AK139" i="1"/>
  <c r="AL139" i="1"/>
  <c r="AM139" i="1"/>
  <c r="AJ139" i="1"/>
  <c r="AT139" i="1" s="1"/>
  <c r="AU139" i="1" s="1"/>
  <c r="AT129" i="1"/>
  <c r="AU129" i="1" s="1"/>
  <c r="AT113" i="1"/>
  <c r="AU113" i="1" s="1"/>
  <c r="AK97" i="1"/>
  <c r="AM97" i="1"/>
  <c r="AL97" i="1"/>
  <c r="AJ97" i="1"/>
  <c r="AL76" i="1"/>
  <c r="AJ76" i="1"/>
  <c r="AT76" i="1" s="1"/>
  <c r="AU76" i="1" s="1"/>
  <c r="AM76" i="1"/>
  <c r="AK76" i="1"/>
  <c r="AK118" i="1"/>
  <c r="AL118" i="1"/>
  <c r="AJ118" i="1"/>
  <c r="AM118" i="1"/>
  <c r="AJ32" i="1"/>
  <c r="AM32" i="1"/>
  <c r="AL32" i="1"/>
  <c r="AK32" i="1"/>
  <c r="AM50" i="1"/>
  <c r="AK50" i="1"/>
  <c r="AJ50" i="1"/>
  <c r="AL50" i="1"/>
  <c r="AK212" i="1"/>
  <c r="AJ212" i="1"/>
  <c r="AT212" i="1" s="1"/>
  <c r="AU212" i="1" s="1"/>
  <c r="AM212" i="1"/>
  <c r="AL212" i="1"/>
  <c r="AK192" i="1"/>
  <c r="AJ192" i="1"/>
  <c r="AT192" i="1" s="1"/>
  <c r="AU192" i="1" s="1"/>
  <c r="AM192" i="1"/>
  <c r="AL192" i="1"/>
  <c r="AK176" i="1"/>
  <c r="AJ176" i="1"/>
  <c r="AT176" i="1" s="1"/>
  <c r="AU176" i="1" s="1"/>
  <c r="AM176" i="1"/>
  <c r="AL176" i="1"/>
  <c r="AK159" i="1"/>
  <c r="AJ159" i="1"/>
  <c r="AT159" i="1" s="1"/>
  <c r="AU159" i="1" s="1"/>
  <c r="AM159" i="1"/>
  <c r="AL159" i="1"/>
  <c r="AK138" i="1"/>
  <c r="AL138" i="1"/>
  <c r="AJ138" i="1"/>
  <c r="AM138" i="1"/>
  <c r="AK125" i="1"/>
  <c r="AM125" i="1"/>
  <c r="AL125" i="1"/>
  <c r="AJ125" i="1"/>
  <c r="AK93" i="1"/>
  <c r="AM93" i="1"/>
  <c r="AL93" i="1"/>
  <c r="AJ93" i="1"/>
  <c r="AK91" i="1"/>
  <c r="AL91" i="1"/>
  <c r="AM91" i="1"/>
  <c r="AJ91" i="1"/>
  <c r="AK103" i="1"/>
  <c r="AJ103" i="1"/>
  <c r="AT103" i="1" s="1"/>
  <c r="AU103" i="1" s="1"/>
  <c r="AM103" i="1"/>
  <c r="AL103" i="1"/>
  <c r="AK104" i="1"/>
  <c r="AM104" i="1"/>
  <c r="AL104" i="1"/>
  <c r="AJ104" i="1"/>
  <c r="AK195" i="1"/>
  <c r="AL195" i="1"/>
  <c r="AJ195" i="1"/>
  <c r="AM195" i="1"/>
  <c r="AT22" i="1"/>
  <c r="AU22" i="1" s="1"/>
  <c r="AT23" i="1"/>
  <c r="AU23" i="1" s="1"/>
  <c r="AT27" i="1"/>
  <c r="AU27" i="1" s="1"/>
  <c r="AT32" i="1" l="1"/>
  <c r="AU32" i="1" s="1"/>
  <c r="AT161" i="1"/>
  <c r="AU161" i="1" s="1"/>
  <c r="AT178" i="1"/>
  <c r="AU178" i="1" s="1"/>
  <c r="AT214" i="1"/>
  <c r="AU214" i="1" s="1"/>
  <c r="AT96" i="1"/>
  <c r="AU96" i="1" s="1"/>
  <c r="AT171" i="1"/>
  <c r="AU171" i="1" s="1"/>
  <c r="AT105" i="1"/>
  <c r="AU105" i="1" s="1"/>
  <c r="AT102" i="1"/>
  <c r="AU102" i="1" s="1"/>
  <c r="AT46" i="1"/>
  <c r="AU46" i="1" s="1"/>
  <c r="AT106" i="1"/>
  <c r="AU106" i="1" s="1"/>
  <c r="AT169" i="1"/>
  <c r="AU169" i="1" s="1"/>
  <c r="AT167" i="1"/>
  <c r="AU167" i="1" s="1"/>
  <c r="AT89" i="1"/>
  <c r="AU89" i="1" s="1"/>
  <c r="AT142" i="1"/>
  <c r="AU142" i="1" s="1"/>
  <c r="AT170" i="1"/>
  <c r="AU170" i="1" s="1"/>
  <c r="AT29" i="1"/>
  <c r="AU29" i="1" s="1"/>
  <c r="AT119" i="1"/>
  <c r="AU119" i="1" s="1"/>
  <c r="AT95" i="1"/>
  <c r="AU95" i="1" s="1"/>
  <c r="AT70" i="1"/>
  <c r="AU70" i="1" s="1"/>
  <c r="AT155" i="1"/>
  <c r="AU155" i="1" s="1"/>
  <c r="AT188" i="1"/>
  <c r="AU188" i="1" s="1"/>
  <c r="AT208" i="1"/>
  <c r="AU208" i="1" s="1"/>
  <c r="AT44" i="1"/>
  <c r="AU44" i="1" s="1"/>
  <c r="AT107" i="1"/>
  <c r="AU107" i="1" s="1"/>
  <c r="AT90" i="1"/>
  <c r="AU90" i="1" s="1"/>
  <c r="AT37" i="1"/>
  <c r="AU37" i="1" s="1"/>
  <c r="AT120" i="1"/>
  <c r="AU120" i="1" s="1"/>
  <c r="AT121" i="1"/>
  <c r="AU121" i="1" s="1"/>
  <c r="AT199" i="1"/>
  <c r="AU199" i="1" s="1"/>
  <c r="AT97" i="1"/>
  <c r="AU97" i="1" s="1"/>
  <c r="AT160" i="1"/>
  <c r="AU160" i="1" s="1"/>
  <c r="AT177" i="1"/>
  <c r="AU177" i="1" s="1"/>
  <c r="AT213" i="1"/>
  <c r="AU213" i="1" s="1"/>
  <c r="AT98" i="1"/>
  <c r="AU98" i="1" s="1"/>
  <c r="AT193" i="1"/>
  <c r="AU193" i="1" s="1"/>
  <c r="AT124" i="1"/>
  <c r="AU124" i="1" s="1"/>
  <c r="AT148" i="1"/>
  <c r="AU148" i="1" s="1"/>
  <c r="AT180" i="1"/>
  <c r="AU180" i="1" s="1"/>
  <c r="AT216" i="1"/>
  <c r="AU216" i="1" s="1"/>
  <c r="AT45" i="1"/>
  <c r="AU45" i="1" s="1"/>
  <c r="AT68" i="1"/>
  <c r="AU68" i="1" s="1"/>
  <c r="AT181" i="1"/>
  <c r="AU181" i="1" s="1"/>
  <c r="AT201" i="1"/>
  <c r="AU201" i="1" s="1"/>
  <c r="AT217" i="1"/>
  <c r="AU217" i="1" s="1"/>
  <c r="AT51" i="1"/>
  <c r="AU51" i="1" s="1"/>
  <c r="AT122" i="1"/>
  <c r="AU122" i="1" s="1"/>
  <c r="AT108" i="1"/>
  <c r="AU108" i="1" s="1"/>
  <c r="AT55" i="1"/>
  <c r="AU55" i="1" s="1"/>
  <c r="AT112" i="1"/>
  <c r="AU112" i="1" s="1"/>
  <c r="AT135" i="1"/>
  <c r="AU135" i="1" s="1"/>
  <c r="AT100" i="1"/>
  <c r="AU100" i="1" s="1"/>
  <c r="AT84" i="1"/>
  <c r="AU84" i="1" s="1"/>
  <c r="AT156" i="1"/>
  <c r="AU156" i="1" s="1"/>
  <c r="AT189" i="1"/>
  <c r="AU189" i="1" s="1"/>
  <c r="AT209" i="1"/>
  <c r="AU209" i="1" s="1"/>
  <c r="AT153" i="1"/>
  <c r="AU153" i="1" s="1"/>
  <c r="AT174" i="1"/>
  <c r="AU174" i="1" s="1"/>
  <c r="AT190" i="1"/>
  <c r="AU190" i="1" s="1"/>
  <c r="AT210" i="1"/>
  <c r="AU210" i="1" s="1"/>
  <c r="AT43" i="1"/>
  <c r="AU43" i="1" s="1"/>
  <c r="AT48" i="1"/>
  <c r="AU48" i="1" s="1"/>
  <c r="AT52" i="1"/>
  <c r="AU52" i="1" s="1"/>
  <c r="AT104" i="1"/>
  <c r="AU104" i="1" s="1"/>
  <c r="AT91" i="1"/>
  <c r="AU91" i="1" s="1"/>
  <c r="AT93" i="1"/>
  <c r="AU93" i="1" s="1"/>
  <c r="AT125" i="1"/>
  <c r="AU125" i="1" s="1"/>
  <c r="AT195" i="1"/>
  <c r="AU195" i="1" s="1"/>
  <c r="AT138" i="1"/>
  <c r="AU138" i="1" s="1"/>
  <c r="AT50" i="1"/>
  <c r="AU50" i="1" s="1"/>
  <c r="AT118" i="1"/>
  <c r="AU118" i="1" s="1"/>
  <c r="AT24" i="1"/>
  <c r="AU24" i="1" s="1"/>
  <c r="AT117" i="1"/>
  <c r="AU117" i="1" s="1"/>
  <c r="AT144" i="1"/>
  <c r="AU144" i="1" s="1"/>
  <c r="AT198" i="1"/>
  <c r="AU198" i="1" s="1"/>
  <c r="AT39" i="1"/>
  <c r="AU39" i="1" s="1"/>
  <c r="AT34" i="1"/>
  <c r="AU34" i="1" s="1"/>
  <c r="AT99" i="1"/>
  <c r="AU99" i="1" s="1"/>
  <c r="AT150" i="1"/>
  <c r="AU150" i="1" s="1"/>
  <c r="AT183" i="1"/>
  <c r="AU183" i="1" s="1"/>
  <c r="AT203" i="1"/>
  <c r="AU203" i="1" s="1"/>
  <c r="AT219" i="1"/>
  <c r="AU219" i="1" s="1"/>
  <c r="AT175" i="1"/>
  <c r="AU175" i="1" s="1"/>
  <c r="AT182" i="1"/>
  <c r="AU182" i="1" s="1"/>
  <c r="AT202" i="1"/>
  <c r="AU202" i="1" s="1"/>
  <c r="AT218" i="1"/>
  <c r="AU218" i="1" s="1"/>
  <c r="AT35" i="1"/>
  <c r="AU35" i="1" s="1"/>
  <c r="AT30" i="1"/>
  <c r="AU30" i="1" s="1"/>
  <c r="AT154" i="1"/>
  <c r="AU154" i="1" s="1"/>
  <c r="AT187" i="1"/>
  <c r="AU187" i="1" s="1"/>
  <c r="AT207" i="1"/>
  <c r="AU207" i="1" s="1"/>
  <c r="AT130" i="1"/>
  <c r="AU130" i="1" s="1"/>
  <c r="AT94" i="1"/>
  <c r="AU94" i="1" s="1"/>
  <c r="AT146" i="1"/>
  <c r="AU146" i="1" s="1"/>
  <c r="AT49" i="1"/>
  <c r="AU49" i="1" s="1"/>
  <c r="AT109" i="1"/>
  <c r="AU109" i="1" s="1"/>
  <c r="AT145" i="1"/>
  <c r="AU145" i="1" s="1"/>
  <c r="AT172" i="1"/>
  <c r="AU172" i="1" s="1"/>
  <c r="AT115" i="1"/>
  <c r="AU115" i="1" s="1"/>
  <c r="AT147" i="1"/>
  <c r="AU147" i="1" s="1"/>
  <c r="AT162" i="1"/>
  <c r="AU162" i="1" s="1"/>
  <c r="AT179" i="1"/>
  <c r="AU179" i="1" s="1"/>
  <c r="AT215" i="1"/>
  <c r="AU215" i="1" s="1"/>
  <c r="AT47" i="1"/>
  <c r="AU47" i="1" s="1"/>
  <c r="AT134" i="1"/>
  <c r="AU134" i="1" s="1"/>
  <c r="AT136" i="1"/>
  <c r="AU136" i="1" s="1"/>
  <c r="AT211" i="1"/>
  <c r="AU211" i="1" s="1"/>
  <c r="AT36" i="1"/>
  <c r="AU36" i="1" s="1"/>
  <c r="AU40" i="1" l="1"/>
  <c r="AU18" i="1" s="1"/>
  <c r="AV18" i="1" l="1"/>
  <c r="F11" i="1" s="1"/>
  <c r="A6" i="1"/>
  <c r="E10" i="1"/>
  <c r="A5" i="1"/>
  <c r="A7" i="1"/>
  <c r="A3" i="1"/>
  <c r="A4" i="1"/>
  <c r="E15" i="1" l="1"/>
  <c r="F15" i="1"/>
  <c r="D15" i="1"/>
  <c r="G15" i="1"/>
  <c r="E14" i="1"/>
  <c r="F14" i="1"/>
  <c r="D14" i="1"/>
  <c r="G14" i="1"/>
  <c r="D18" i="1"/>
  <c r="G18" i="1"/>
  <c r="E18" i="1"/>
  <c r="F18" i="1"/>
  <c r="E16" i="1"/>
  <c r="D16" i="1"/>
  <c r="G16" i="1"/>
  <c r="F16" i="1"/>
  <c r="E17" i="1"/>
  <c r="F17" i="1"/>
  <c r="D17" i="1"/>
  <c r="G17" i="1"/>
</calcChain>
</file>

<file path=xl/sharedStrings.xml><?xml version="1.0" encoding="utf-8"?>
<sst xmlns="http://schemas.openxmlformats.org/spreadsheetml/2006/main" count="50" uniqueCount="37">
  <si>
    <t>قائمة بأسماء رؤوس الثلاثة جداول</t>
  </si>
  <si>
    <t>البحث</t>
  </si>
  <si>
    <t>م</t>
  </si>
  <si>
    <t>محمد</t>
  </si>
  <si>
    <t>الأسم</t>
  </si>
  <si>
    <t>المدفوع</t>
  </si>
  <si>
    <t>المستند</t>
  </si>
  <si>
    <t>ارقام صفحات</t>
  </si>
  <si>
    <t>الفلترة</t>
  </si>
  <si>
    <t>النتيجة</t>
  </si>
  <si>
    <t>الشيت</t>
  </si>
  <si>
    <t>المستخدم</t>
  </si>
  <si>
    <t>الصف المستخدم</t>
  </si>
  <si>
    <t>الاسم</t>
  </si>
  <si>
    <t>الكود</t>
  </si>
  <si>
    <t>العنوان</t>
  </si>
  <si>
    <t>المهنة</t>
  </si>
  <si>
    <t>الترتيب</t>
  </si>
  <si>
    <t>الدفتر</t>
  </si>
  <si>
    <t>قائمة الصفحات</t>
  </si>
  <si>
    <t>جدول البيان</t>
  </si>
  <si>
    <t>علي</t>
  </si>
  <si>
    <t>سالم</t>
  </si>
  <si>
    <t>نوري</t>
  </si>
  <si>
    <t>ماجد</t>
  </si>
  <si>
    <t>زينب</t>
  </si>
  <si>
    <t>هند</t>
  </si>
  <si>
    <t>كريم</t>
  </si>
  <si>
    <t>عامر</t>
  </si>
  <si>
    <t>عمران</t>
  </si>
  <si>
    <t>خالد</t>
  </si>
  <si>
    <t>خلدون</t>
  </si>
  <si>
    <t>سليمان1</t>
  </si>
  <si>
    <t>محمود</t>
  </si>
  <si>
    <t>محمد3</t>
  </si>
  <si>
    <t>عمران5</t>
  </si>
  <si>
    <t xml:space="preserve">يتم البحث فى خانات البحث بالأعلى ،، بأى بيان فى الأعمدة الأربعة،، وتأتى النتائج فى فى الجدول المصغر ويتم التنقل بين محصلات البحث من خلال القائمة المنسدلة بخلية (( ارقام الصفحات ))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</si>
</sst>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Arial"/>
      <family val="2"/>
      <charset val="178"/>
      <scheme val="minor"/>
    </font>
    <font>
      <b/>
      <sz val="11"/>
      <color rgb="FFFF0000"/>
      <name val="Arial"/>
      <family val="2"/>
      <scheme val="minor"/>
    </font>
    <font>
      <sz val="11"/>
      <color rgb="FFFF0000"/>
      <name val="Arial"/>
      <family val="2"/>
      <scheme val="minor"/>
    </font>
    <font>
      <b/>
      <sz val="20"/>
      <color rgb="FFFF0000"/>
      <name val="Arial"/>
      <family val="2"/>
      <scheme val="minor"/>
    </font>
    <font>
      <b/>
      <sz val="14"/>
      <color theme="6" tint="-0.499984740745262"/>
      <name val="Constantia"/>
      <family val="1"/>
      <charset val="162"/>
    </font>
    <font>
      <b/>
      <sz val="11"/>
      <color theme="0"/>
      <name val="Arial"/>
      <family val="2"/>
      <charset val="162"/>
    </font>
    <font>
      <b/>
      <sz val="11"/>
      <color theme="1"/>
      <name val="Arial"/>
      <family val="2"/>
      <scheme val="minor"/>
    </font>
    <font>
      <sz val="11"/>
      <color theme="1"/>
      <name val="Arial"/>
      <family val="2"/>
      <charset val="162"/>
    </font>
    <font>
      <b/>
      <sz val="11"/>
      <color rgb="FFC00000"/>
      <name val="Arial"/>
      <family val="2"/>
      <charset val="162"/>
    </font>
    <font>
      <b/>
      <sz val="14"/>
      <color rgb="FFC00000"/>
      <name val="Arial"/>
      <family val="2"/>
      <charset val="162"/>
    </font>
    <font>
      <b/>
      <sz val="10"/>
      <color rgb="FFFF0000"/>
      <name val="Arial"/>
      <family val="2"/>
    </font>
    <font>
      <b/>
      <sz val="11"/>
      <color rgb="FFFF0000"/>
      <name val="Arial"/>
      <family val="2"/>
    </font>
    <font>
      <b/>
      <sz val="12"/>
      <color rgb="FFFF0000"/>
      <name val="Arial"/>
      <family val="2"/>
      <scheme val="minor"/>
    </font>
    <font>
      <b/>
      <sz val="12"/>
      <color rgb="FF0000CC"/>
      <name val="Arial"/>
      <family val="2"/>
      <scheme val="minor"/>
    </font>
    <font>
      <b/>
      <sz val="12"/>
      <color rgb="FF0000CC"/>
      <name val="Arial"/>
      <family val="2"/>
    </font>
    <font>
      <sz val="11"/>
      <color theme="1"/>
      <name val="Constantia"/>
      <family val="1"/>
    </font>
    <font>
      <b/>
      <sz val="14"/>
      <color theme="6" tint="-0.499984740745262"/>
      <name val="Constantia"/>
      <family val="1"/>
    </font>
    <font>
      <b/>
      <sz val="10"/>
      <color theme="0"/>
      <name val="Arial"/>
      <family val="2"/>
      <charset val="162"/>
    </font>
    <font>
      <sz val="10"/>
      <color theme="1"/>
      <name val="Arial"/>
      <family val="2"/>
      <charset val="162"/>
    </font>
    <font>
      <sz val="11"/>
      <color theme="1"/>
      <name val="Arial"/>
      <family val="2"/>
      <scheme val="minor"/>
    </font>
  </fonts>
  <fills count="7">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theme="6" tint="-0.499984740745262"/>
        <bgColor indexed="64"/>
      </patternFill>
    </fill>
    <fill>
      <patternFill patternType="solid">
        <fgColor theme="0"/>
        <bgColor indexed="64"/>
      </patternFill>
    </fill>
    <fill>
      <patternFill patternType="solid">
        <fgColor rgb="FFFBFBFB"/>
        <bgColor indexed="64"/>
      </patternFill>
    </fill>
  </fills>
  <borders count="22">
    <border>
      <left/>
      <right/>
      <top/>
      <bottom/>
      <diagonal/>
    </border>
    <border>
      <left style="medium">
        <color rgb="FFFF0000"/>
      </left>
      <right style="medium">
        <color rgb="FFFF0000"/>
      </right>
      <top style="medium">
        <color rgb="FFFF0000"/>
      </top>
      <bottom/>
      <diagonal/>
    </border>
    <border>
      <left style="thick">
        <color theme="6" tint="-0.499984740745262"/>
      </left>
      <right/>
      <top style="thick">
        <color theme="6" tint="-0.499984740745262"/>
      </top>
      <bottom/>
      <diagonal/>
    </border>
    <border>
      <left/>
      <right/>
      <top style="thick">
        <color theme="6" tint="-0.499984740745262"/>
      </top>
      <bottom/>
      <diagonal/>
    </border>
    <border>
      <left/>
      <right style="thick">
        <color theme="6" tint="-0.499984740745262"/>
      </right>
      <top style="thick">
        <color theme="6" tint="-0.499984740745262"/>
      </top>
      <bottom/>
      <diagonal/>
    </border>
    <border>
      <left style="medium">
        <color rgb="FFFF0000"/>
      </left>
      <right style="medium">
        <color rgb="FFFF0000"/>
      </right>
      <top/>
      <bottom/>
      <diagonal/>
    </border>
    <border>
      <left style="thick">
        <color theme="6" tint="-0.499984740745262"/>
      </left>
      <right/>
      <top/>
      <bottom/>
      <diagonal/>
    </border>
    <border>
      <left/>
      <right/>
      <top/>
      <bottom style="thin">
        <color indexed="64"/>
      </bottom>
      <diagonal/>
    </border>
    <border>
      <left/>
      <right style="thick">
        <color theme="6" tint="-0.499984740745262"/>
      </right>
      <top/>
      <bottom/>
      <diagonal/>
    </border>
    <border>
      <left style="thin">
        <color indexed="64"/>
      </left>
      <right style="thin">
        <color indexed="64"/>
      </right>
      <top style="thin">
        <color indexed="64"/>
      </top>
      <bottom style="thin">
        <color indexed="64"/>
      </bottom>
      <diagonal/>
    </border>
    <border>
      <left style="dashDotDot">
        <color rgb="FFFF0000"/>
      </left>
      <right style="dashDotDot">
        <color rgb="FFFF0000"/>
      </right>
      <top style="dashDotDot">
        <color rgb="FFFF0000"/>
      </top>
      <bottom style="dashDotDot">
        <color rgb="FFFF0000"/>
      </bottom>
      <diagonal/>
    </border>
    <border>
      <left style="dotted">
        <color theme="6" tint="-0.499984740745262"/>
      </left>
      <right style="dotted">
        <color theme="6" tint="-0.499984740745262"/>
      </right>
      <top style="dotted">
        <color theme="6" tint="-0.499984740745262"/>
      </top>
      <bottom style="dotted">
        <color theme="6" tint="-0.499984740745262"/>
      </bottom>
      <diagonal/>
    </border>
    <border>
      <left style="thick">
        <color theme="6" tint="-0.499984740745262"/>
      </left>
      <right/>
      <top/>
      <bottom style="thick">
        <color theme="6" tint="-0.499984740745262"/>
      </bottom>
      <diagonal/>
    </border>
    <border>
      <left/>
      <right/>
      <top/>
      <bottom style="thick">
        <color theme="6" tint="-0.499984740745262"/>
      </bottom>
      <diagonal/>
    </border>
    <border>
      <left/>
      <right style="thick">
        <color theme="6" tint="-0.499984740745262"/>
      </right>
      <top/>
      <bottom style="thick">
        <color theme="6" tint="-0.4999847407452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9" fillId="0" borderId="0"/>
  </cellStyleXfs>
  <cellXfs count="72">
    <xf numFmtId="0" fontId="0" fillId="0" borderId="0" xfId="0"/>
    <xf numFmtId="0" fontId="1" fillId="0" borderId="0" xfId="0" applyFont="1" applyAlignment="1">
      <alignment vertical="center"/>
    </xf>
    <xf numFmtId="0" fontId="2" fillId="0" borderId="0" xfId="0" applyFont="1"/>
    <xf numFmtId="0" fontId="3" fillId="0" borderId="0" xfId="0" applyFont="1" applyAlignment="1">
      <alignment vertical="center"/>
    </xf>
    <xf numFmtId="0" fontId="1" fillId="2" borderId="1" xfId="0" applyFont="1" applyFill="1" applyBorder="1" applyAlignment="1">
      <alignment horizontal="center" wrapText="1"/>
    </xf>
    <xf numFmtId="0" fontId="0" fillId="3" borderId="2" xfId="0" applyFill="1" applyBorder="1" applyAlignment="1">
      <alignment vertical="center"/>
    </xf>
    <xf numFmtId="0" fontId="0" fillId="3" borderId="3" xfId="0" applyFill="1" applyBorder="1"/>
    <xf numFmtId="0" fontId="0" fillId="3" borderId="3" xfId="0" applyFill="1" applyBorder="1" applyAlignment="1">
      <alignment vertical="center"/>
    </xf>
    <xf numFmtId="0" fontId="0" fillId="3" borderId="4" xfId="0" applyFill="1" applyBorder="1" applyAlignment="1">
      <alignment vertical="center"/>
    </xf>
    <xf numFmtId="0" fontId="1" fillId="2" borderId="5" xfId="0" applyFont="1" applyFill="1" applyBorder="1" applyAlignment="1">
      <alignment horizontal="center" wrapText="1"/>
    </xf>
    <xf numFmtId="0" fontId="0" fillId="3" borderId="6" xfId="0" applyFill="1" applyBorder="1" applyAlignment="1">
      <alignment vertical="center"/>
    </xf>
    <xf numFmtId="0" fontId="4" fillId="3" borderId="7" xfId="0" applyFont="1" applyFill="1" applyBorder="1" applyAlignment="1">
      <alignment horizontal="center" vertical="center"/>
    </xf>
    <xf numFmtId="0" fontId="0" fillId="3" borderId="8" xfId="0" applyFill="1" applyBorder="1" applyAlignment="1">
      <alignment vertical="center"/>
    </xf>
    <xf numFmtId="0" fontId="2" fillId="0" borderId="0" xfId="0" applyFont="1" applyAlignment="1">
      <alignment horizontal="center"/>
    </xf>
    <xf numFmtId="0" fontId="0" fillId="3" borderId="6" xfId="0" applyFill="1" applyBorder="1" applyAlignment="1">
      <alignment horizontal="center" vertical="center"/>
    </xf>
    <xf numFmtId="0" fontId="5" fillId="4" borderId="9" xfId="0" applyFont="1" applyFill="1" applyBorder="1" applyAlignment="1">
      <alignment horizontal="center" vertical="center"/>
    </xf>
    <xf numFmtId="0" fontId="6" fillId="3" borderId="8" xfId="0" applyFont="1" applyFill="1" applyBorder="1" applyAlignment="1">
      <alignment horizontal="center" vertical="center"/>
    </xf>
    <xf numFmtId="0" fontId="0" fillId="0" borderId="0" xfId="0" applyAlignment="1">
      <alignment horizontal="center"/>
    </xf>
    <xf numFmtId="0" fontId="0" fillId="0" borderId="10" xfId="0" applyBorder="1" applyAlignment="1">
      <alignment horizontal="center"/>
    </xf>
    <xf numFmtId="0" fontId="7" fillId="0" borderId="9" xfId="0" applyFont="1" applyBorder="1" applyAlignment="1" applyProtection="1">
      <alignment horizontal="center" vertical="center"/>
      <protection locked="0"/>
    </xf>
    <xf numFmtId="0" fontId="1" fillId="0" borderId="0" xfId="0" applyFont="1"/>
    <xf numFmtId="0" fontId="7" fillId="3" borderId="0" xfId="0" applyFont="1" applyFill="1" applyBorder="1" applyAlignment="1">
      <alignment vertical="center"/>
    </xf>
    <xf numFmtId="0" fontId="8" fillId="3" borderId="0" xfId="0" applyFont="1" applyFill="1" applyBorder="1" applyAlignment="1">
      <alignment horizontal="left" vertical="center"/>
    </xf>
    <xf numFmtId="0" fontId="8" fillId="3" borderId="0" xfId="0" applyFont="1" applyFill="1" applyBorder="1" applyAlignment="1">
      <alignment horizontal="right" vertical="center"/>
    </xf>
    <xf numFmtId="0" fontId="7" fillId="3" borderId="0" xfId="0" applyFont="1" applyFill="1" applyBorder="1"/>
    <xf numFmtId="0" fontId="8" fillId="5" borderId="9" xfId="0" applyFont="1" applyFill="1" applyBorder="1" applyAlignment="1" applyProtection="1">
      <alignment horizontal="center" vertical="center"/>
      <protection locked="0"/>
    </xf>
    <xf numFmtId="0" fontId="9" fillId="3" borderId="0" xfId="0" applyFont="1" applyFill="1" applyBorder="1" applyAlignment="1">
      <alignment horizontal="right" vertical="center"/>
    </xf>
    <xf numFmtId="0" fontId="10" fillId="3" borderId="0" xfId="0" applyFont="1" applyFill="1" applyBorder="1"/>
    <xf numFmtId="0" fontId="11" fillId="3" borderId="0" xfId="0" applyFont="1" applyFill="1" applyBorder="1" applyAlignment="1">
      <alignment vertical="center"/>
    </xf>
    <xf numFmtId="0" fontId="5" fillId="4" borderId="0" xfId="0" applyFont="1" applyFill="1" applyBorder="1" applyAlignment="1">
      <alignment horizontal="center" vertical="center"/>
    </xf>
    <xf numFmtId="0" fontId="0" fillId="3" borderId="8" xfId="0" applyFill="1" applyBorder="1" applyAlignment="1">
      <alignment horizontal="center" vertical="center"/>
    </xf>
    <xf numFmtId="0" fontId="12" fillId="0" borderId="0" xfId="0" applyFont="1" applyAlignment="1">
      <alignment vertical="center"/>
    </xf>
    <xf numFmtId="0" fontId="12" fillId="0" borderId="0" xfId="0" applyFont="1"/>
    <xf numFmtId="0" fontId="13" fillId="3" borderId="6" xfId="0" applyFont="1" applyFill="1" applyBorder="1"/>
    <xf numFmtId="0" fontId="14" fillId="3" borderId="11" xfId="0" applyFont="1" applyFill="1" applyBorder="1" applyAlignment="1" applyProtection="1">
      <alignment horizontal="center" vertical="center"/>
      <protection locked="0"/>
    </xf>
    <xf numFmtId="49" fontId="14" fillId="3" borderId="11" xfId="0" applyNumberFormat="1" applyFont="1" applyFill="1" applyBorder="1" applyAlignment="1" applyProtection="1">
      <alignment horizontal="center" vertical="center"/>
      <protection locked="0"/>
    </xf>
    <xf numFmtId="0" fontId="13" fillId="3" borderId="8" xfId="0" applyFont="1" applyFill="1" applyBorder="1" applyAlignment="1">
      <alignment vertical="center"/>
    </xf>
    <xf numFmtId="0" fontId="13" fillId="0" borderId="0" xfId="0" applyFont="1"/>
    <xf numFmtId="0" fontId="13" fillId="0" borderId="10" xfId="0" applyFont="1" applyBorder="1" applyAlignment="1">
      <alignment horizontal="center"/>
    </xf>
    <xf numFmtId="0" fontId="14" fillId="6" borderId="11" xfId="0" applyFont="1" applyFill="1" applyBorder="1" applyAlignment="1" applyProtection="1">
      <alignment horizontal="center" vertical="center"/>
      <protection locked="0"/>
    </xf>
    <xf numFmtId="49" fontId="14" fillId="6" borderId="11" xfId="0" applyNumberFormat="1" applyFont="1" applyFill="1" applyBorder="1" applyAlignment="1" applyProtection="1">
      <alignment horizontal="center" vertical="center"/>
      <protection locked="0"/>
    </xf>
    <xf numFmtId="0" fontId="13" fillId="0" borderId="0" xfId="0" applyFont="1" applyAlignment="1">
      <alignment horizontal="center"/>
    </xf>
    <xf numFmtId="0" fontId="13" fillId="0" borderId="0" xfId="0" applyFont="1" applyAlignment="1">
      <alignment horizontal="center"/>
    </xf>
    <xf numFmtId="0" fontId="13" fillId="2" borderId="0" xfId="0" applyFont="1" applyFill="1" applyAlignment="1">
      <alignment horizontal="center"/>
    </xf>
    <xf numFmtId="0" fontId="0" fillId="3" borderId="12" xfId="0" applyFill="1" applyBorder="1" applyAlignment="1">
      <alignment vertical="center"/>
    </xf>
    <xf numFmtId="0" fontId="15" fillId="3" borderId="13" xfId="0" applyFont="1" applyFill="1" applyBorder="1" applyAlignment="1">
      <alignment vertical="center"/>
    </xf>
    <xf numFmtId="0" fontId="0" fillId="3" borderId="14" xfId="0" applyFill="1" applyBorder="1" applyAlignment="1">
      <alignment vertical="center"/>
    </xf>
    <xf numFmtId="0" fontId="6" fillId="0" borderId="0" xfId="0" applyFont="1" applyAlignment="1"/>
    <xf numFmtId="0" fontId="6" fillId="0" borderId="0" xfId="0" applyFont="1" applyAlignment="1">
      <alignment horizontal="center"/>
    </xf>
    <xf numFmtId="0" fontId="0" fillId="0" borderId="0" xfId="0" applyAlignment="1">
      <alignment vertical="center"/>
    </xf>
    <xf numFmtId="0" fontId="15" fillId="0" borderId="0" xfId="0" applyFont="1" applyAlignment="1">
      <alignment vertical="center"/>
    </xf>
    <xf numFmtId="0" fontId="6" fillId="0" borderId="0" xfId="0" applyFont="1" applyAlignment="1">
      <alignment vertical="center"/>
    </xf>
    <xf numFmtId="0" fontId="15" fillId="3" borderId="3" xfId="0" applyFont="1" applyFill="1" applyBorder="1" applyAlignment="1">
      <alignment vertical="center"/>
    </xf>
    <xf numFmtId="0" fontId="6" fillId="3" borderId="4" xfId="0" applyFont="1" applyFill="1" applyBorder="1" applyAlignment="1">
      <alignment vertical="center"/>
    </xf>
    <xf numFmtId="0" fontId="16" fillId="3" borderId="0" xfId="0" applyFont="1" applyFill="1" applyBorder="1" applyAlignment="1">
      <alignment horizontal="center" vertical="center"/>
    </xf>
    <xf numFmtId="0" fontId="17" fillId="4" borderId="0" xfId="0" applyFont="1" applyFill="1" applyBorder="1" applyAlignment="1">
      <alignment horizontal="center" vertical="center"/>
    </xf>
    <xf numFmtId="0" fontId="18" fillId="3" borderId="11" xfId="0" applyFont="1" applyFill="1" applyBorder="1" applyAlignment="1" applyProtection="1">
      <alignment horizontal="center" vertical="center"/>
      <protection locked="0"/>
    </xf>
    <xf numFmtId="49" fontId="18" fillId="3" borderId="11" xfId="0" applyNumberFormat="1" applyFont="1" applyFill="1" applyBorder="1" applyAlignment="1" applyProtection="1">
      <alignment horizontal="center" vertical="center"/>
      <protection locked="0"/>
    </xf>
    <xf numFmtId="0" fontId="18" fillId="6" borderId="11" xfId="0" applyFont="1" applyFill="1" applyBorder="1" applyAlignment="1" applyProtection="1">
      <alignment horizontal="center" vertical="center"/>
      <protection locked="0"/>
    </xf>
    <xf numFmtId="49" fontId="18" fillId="6" borderId="11" xfId="0" applyNumberFormat="1" applyFont="1" applyFill="1" applyBorder="1" applyAlignment="1" applyProtection="1">
      <alignment horizontal="center" vertical="center"/>
      <protection locked="0"/>
    </xf>
    <xf numFmtId="0" fontId="18" fillId="3" borderId="13" xfId="0" applyFont="1" applyFill="1" applyBorder="1" applyAlignment="1" applyProtection="1">
      <alignment vertical="center"/>
      <protection locked="0"/>
    </xf>
    <xf numFmtId="49" fontId="18" fillId="3" borderId="13" xfId="0" applyNumberFormat="1" applyFont="1" applyFill="1" applyBorder="1" applyAlignment="1" applyProtection="1">
      <alignment vertical="center"/>
      <protection locked="0"/>
    </xf>
    <xf numFmtId="0" fontId="0" fillId="3" borderId="14" xfId="0" applyFill="1" applyBorder="1"/>
    <xf numFmtId="0" fontId="1" fillId="2" borderId="15" xfId="0" applyFont="1" applyFill="1" applyBorder="1" applyAlignment="1">
      <alignment horizontal="center" wrapText="1"/>
    </xf>
    <xf numFmtId="0" fontId="1" fillId="2" borderId="16" xfId="0" applyFont="1" applyFill="1" applyBorder="1" applyAlignment="1">
      <alignment horizontal="center" wrapText="1"/>
    </xf>
    <xf numFmtId="0" fontId="1" fillId="2" borderId="17" xfId="0" applyFont="1" applyFill="1" applyBorder="1" applyAlignment="1">
      <alignment horizontal="center" wrapText="1"/>
    </xf>
    <xf numFmtId="0" fontId="1" fillId="2" borderId="18" xfId="0" applyFont="1" applyFill="1" applyBorder="1" applyAlignment="1">
      <alignment horizontal="center" wrapText="1"/>
    </xf>
    <xf numFmtId="0" fontId="1" fillId="2" borderId="0" xfId="0" applyFont="1" applyFill="1" applyBorder="1" applyAlignment="1">
      <alignment horizontal="center" wrapText="1"/>
    </xf>
    <xf numFmtId="0" fontId="1" fillId="2" borderId="19" xfId="0" applyFont="1" applyFill="1" applyBorder="1" applyAlignment="1">
      <alignment horizontal="center" wrapText="1"/>
    </xf>
    <xf numFmtId="0" fontId="1" fillId="2" borderId="20" xfId="0" applyFont="1" applyFill="1" applyBorder="1" applyAlignment="1">
      <alignment horizontal="center" wrapText="1"/>
    </xf>
    <xf numFmtId="0" fontId="1" fillId="2" borderId="7" xfId="0" applyFont="1" applyFill="1" applyBorder="1" applyAlignment="1">
      <alignment horizontal="center" wrapText="1"/>
    </xf>
    <xf numFmtId="0" fontId="1" fillId="2" borderId="21" xfId="0" applyFont="1" applyFill="1" applyBorder="1" applyAlignment="1">
      <alignment horizont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25"/>
  <sheetViews>
    <sheetView showGridLines="0" rightToLeft="1" tabSelected="1" topLeftCell="B13" workbookViewId="0">
      <selection activeCell="O14" sqref="O14"/>
    </sheetView>
  </sheetViews>
  <sheetFormatPr defaultRowHeight="15" x14ac:dyDescent="0.25"/>
  <cols>
    <col min="1" max="1" width="1.625" style="20" hidden="1" customWidth="1"/>
    <col min="2" max="2" width="0.875" style="2" customWidth="1"/>
    <col min="3" max="3" width="7.25" customWidth="1"/>
    <col min="4" max="4" width="9.75" customWidth="1"/>
    <col min="5" max="5" width="33.875" customWidth="1"/>
    <col min="6" max="6" width="12.625" customWidth="1"/>
    <col min="7" max="7" width="19.25" customWidth="1"/>
    <col min="8" max="8" width="10.875" customWidth="1"/>
    <col min="20" max="20" width="10.75" customWidth="1"/>
    <col min="23" max="23" width="19.125" customWidth="1"/>
    <col min="27" max="27" width="10.25" customWidth="1"/>
    <col min="28" max="28" width="11.375" customWidth="1"/>
    <col min="38" max="38" width="12.375" customWidth="1"/>
    <col min="42" max="42" width="10.125" customWidth="1"/>
    <col min="43" max="43" width="12.125" customWidth="1"/>
    <col min="51" max="51" width="11.75" customWidth="1"/>
  </cols>
  <sheetData>
    <row r="1" spans="1:28" ht="1.5" customHeight="1" thickBot="1" x14ac:dyDescent="0.25">
      <c r="A1" s="1"/>
    </row>
    <row r="2" spans="1:28" ht="15.75" hidden="1" thickBot="1" x14ac:dyDescent="0.25">
      <c r="A2" s="1"/>
    </row>
    <row r="3" spans="1:28" ht="27" hidden="1" thickBot="1" x14ac:dyDescent="0.25">
      <c r="A3" s="3">
        <f>IF(nosearch,"",IF((E$11-1)*5+$A14&lt;=found,(E$11-1)*5+$A14,""))</f>
        <v>1</v>
      </c>
    </row>
    <row r="4" spans="1:28" ht="15.75" thickBot="1" x14ac:dyDescent="0.25">
      <c r="A4" s="1">
        <f>IF(nosearch,"",IF((E$11-1)*5+$A15&lt;=found,(E$11-1)*5+$A15,""))</f>
        <v>2</v>
      </c>
      <c r="AB4" s="4" t="s">
        <v>0</v>
      </c>
    </row>
    <row r="5" spans="1:28" ht="15.75" thickTop="1" x14ac:dyDescent="0.2">
      <c r="A5" s="1" t="str">
        <f>IF(nosearch,"",IF((E$11-1)*5+$A16&lt;=found,(E$11-1)*5+$A16,""))</f>
        <v/>
      </c>
      <c r="C5" s="5"/>
      <c r="D5" s="6"/>
      <c r="E5" s="7"/>
      <c r="F5" s="7"/>
      <c r="G5" s="7"/>
      <c r="H5" s="8"/>
      <c r="AB5" s="9"/>
    </row>
    <row r="6" spans="1:28" ht="18.75" x14ac:dyDescent="0.2">
      <c r="A6" s="1" t="str">
        <f>IF(nosearch,"",IF((E$11-1)*5+$A17&lt;=found,(E$11-1)*5+$A17,""))</f>
        <v/>
      </c>
      <c r="C6" s="10"/>
      <c r="D6" s="11" t="s">
        <v>1</v>
      </c>
      <c r="E6" s="11"/>
      <c r="F6" s="11"/>
      <c r="G6" s="11"/>
      <c r="H6" s="12"/>
      <c r="AB6" s="9"/>
    </row>
    <row r="7" spans="1:28" s="17" customFormat="1" x14ac:dyDescent="0.2">
      <c r="A7" s="1" t="str">
        <f>IF(nosearch,"",IF((E$11-1)*5+$A18&lt;=found,(E$11-1)*5+$A18,""))</f>
        <v/>
      </c>
      <c r="B7" s="13"/>
      <c r="C7" s="14"/>
      <c r="D7" s="15" t="str">
        <f>IF(ورقة1!$AB$7="","",ورقة1!$AB$7)</f>
        <v>م</v>
      </c>
      <c r="E7" s="15" t="str">
        <f>IF(ورقة1!$AB$8="","",ورقة1!$AB$8)</f>
        <v>الأسم</v>
      </c>
      <c r="F7" s="15" t="str">
        <f>IF(ورقة1!$AB$9="","",ورقة1!$AB$9)</f>
        <v>المدفوع</v>
      </c>
      <c r="G7" s="15" t="str">
        <f>IF(ورقة1!$AB$10="","",ورقة1!$AB$10)</f>
        <v>المستند</v>
      </c>
      <c r="H7" s="16"/>
      <c r="AB7" s="18" t="s">
        <v>2</v>
      </c>
    </row>
    <row r="8" spans="1:28" x14ac:dyDescent="0.2">
      <c r="A8" s="1"/>
      <c r="C8" s="10"/>
      <c r="D8" s="19"/>
      <c r="E8" s="19" t="s">
        <v>3</v>
      </c>
      <c r="F8" s="19"/>
      <c r="G8" s="19"/>
      <c r="H8" s="12"/>
      <c r="AB8" s="18" t="s">
        <v>4</v>
      </c>
    </row>
    <row r="9" spans="1:28" x14ac:dyDescent="0.25">
      <c r="C9" s="10"/>
      <c r="D9" s="21"/>
      <c r="E9" s="21"/>
      <c r="F9" s="21"/>
      <c r="G9" s="21"/>
      <c r="H9" s="12"/>
      <c r="AB9" s="18" t="s">
        <v>5</v>
      </c>
    </row>
    <row r="10" spans="1:28" x14ac:dyDescent="0.25">
      <c r="C10" s="10"/>
      <c r="D10" s="22"/>
      <c r="E10" s="23" t="str">
        <f>"  "&amp;IF(nosearch,0,found)&amp;"  نتيجة البحث"</f>
        <v xml:space="preserve">  2  نتيجة البحث</v>
      </c>
      <c r="F10" s="24"/>
      <c r="G10" s="24"/>
      <c r="H10" s="12"/>
      <c r="AB10" s="18" t="s">
        <v>6</v>
      </c>
    </row>
    <row r="11" spans="1:28" ht="18" x14ac:dyDescent="0.25">
      <c r="C11" s="10"/>
      <c r="D11" s="22" t="s">
        <v>7</v>
      </c>
      <c r="E11" s="25">
        <v>1</v>
      </c>
      <c r="F11" s="26" t="str">
        <f>"  من  "&amp;IF(nosearch,0,sheets)</f>
        <v xml:space="preserve">  من  1</v>
      </c>
      <c r="G11" s="27"/>
      <c r="H11" s="12"/>
      <c r="AB11" s="18"/>
    </row>
    <row r="12" spans="1:28" x14ac:dyDescent="0.25">
      <c r="C12" s="10"/>
      <c r="D12" s="24"/>
      <c r="E12" s="24"/>
      <c r="F12" s="24"/>
      <c r="G12" s="28"/>
      <c r="H12" s="12"/>
      <c r="J12" s="63" t="s">
        <v>36</v>
      </c>
      <c r="K12" s="64"/>
      <c r="L12" s="64"/>
      <c r="M12" s="65"/>
      <c r="AB12" s="18"/>
    </row>
    <row r="13" spans="1:28" s="17" customFormat="1" x14ac:dyDescent="0.25">
      <c r="A13" s="20"/>
      <c r="B13" s="13"/>
      <c r="C13" s="14"/>
      <c r="D13" s="29" t="str">
        <f>IF(D7="","",D7)</f>
        <v>م</v>
      </c>
      <c r="E13" s="29" t="str">
        <f t="shared" ref="E13:L13" si="0">IF(E7="","",E7)</f>
        <v>الأسم</v>
      </c>
      <c r="F13" s="29" t="str">
        <f t="shared" si="0"/>
        <v>المدفوع</v>
      </c>
      <c r="G13" s="29" t="str">
        <f t="shared" si="0"/>
        <v>المستند</v>
      </c>
      <c r="H13" s="30"/>
      <c r="J13" s="66"/>
      <c r="K13" s="67"/>
      <c r="L13" s="67"/>
      <c r="M13" s="68"/>
      <c r="AB13" s="18"/>
    </row>
    <row r="14" spans="1:28" s="37" customFormat="1" ht="15.75" x14ac:dyDescent="0.25">
      <c r="A14" s="31">
        <v>1</v>
      </c>
      <c r="B14" s="32"/>
      <c r="C14" s="33"/>
      <c r="D14" s="34">
        <f>IF($A3="","",IF(INDEX(DB_List,VLOOKUP($A3,DB_RowIndices,2,FALSE),D$1)="","",INDEX(DB_List,VLOOKUP($A3,DB_RowIndices,2,FALSE),D$1)))</f>
        <v>1</v>
      </c>
      <c r="E14" s="34" t="str">
        <f>IF($A3="","",IF(INDEX(DB_List,VLOOKUP($A3,DB_RowIndices,2,FALSE),E$1)="","",INDEX(DB_List,VLOOKUP($A3,DB_RowIndices,2,FALSE),E$1)))</f>
        <v>محمد</v>
      </c>
      <c r="F14" s="34">
        <f>IF($A3="","",IF(INDEX(DB_List,VLOOKUP($A3,DB_RowIndices,2,FALSE),F$1)="","",INDEX(DB_List,VLOOKUP($A3,DB_RowIndices,2,FALSE),F$1)))</f>
        <v>100</v>
      </c>
      <c r="G14" s="35">
        <f t="shared" ref="G14:L14" si="1">IF($A3="","",IF(INDEX(DB_List,VLOOKUP($A3,DB_RowIndices,2,FALSE),G$1)="","",INDEX(DB_List,VLOOKUP($A3,DB_RowIndices,2,FALSE),G$1)))</f>
        <v>18</v>
      </c>
      <c r="H14" s="36"/>
      <c r="J14" s="66"/>
      <c r="K14" s="67"/>
      <c r="L14" s="67"/>
      <c r="M14" s="68"/>
      <c r="AB14" s="38"/>
    </row>
    <row r="15" spans="1:28" s="37" customFormat="1" ht="15.75" x14ac:dyDescent="0.25">
      <c r="A15" s="31">
        <v>2</v>
      </c>
      <c r="B15" s="32"/>
      <c r="C15" s="33"/>
      <c r="D15" s="39">
        <f>IF($A4="","",IF(INDEX(DB_List,VLOOKUP($A4,DB_RowIndices,2,FALSE),D$1)="","",INDEX(DB_List,VLOOKUP($A4,DB_RowIndices,2,FALSE),D$1)))</f>
        <v>20</v>
      </c>
      <c r="E15" s="39" t="str">
        <f t="shared" ref="E15:L15" si="2">IF($A4="","",IF(INDEX(DB_List,VLOOKUP($A4,DB_RowIndices,2,FALSE),E$1)="","",INDEX(DB_List,VLOOKUP($A4,DB_RowIndices,2,FALSE),E$1)))</f>
        <v>محمد3</v>
      </c>
      <c r="F15" s="39">
        <f>IF($A4="","",IF(INDEX(DB_List,VLOOKUP($A4,DB_RowIndices,2,FALSE),F$1)="","",INDEX(DB_List,VLOOKUP($A4,DB_RowIndices,2,FALSE),F$1)))</f>
        <v>1050</v>
      </c>
      <c r="G15" s="40">
        <f t="shared" si="2"/>
        <v>56</v>
      </c>
      <c r="H15" s="36"/>
      <c r="J15" s="69"/>
      <c r="K15" s="70"/>
      <c r="L15" s="70"/>
      <c r="M15" s="71"/>
      <c r="AB15" s="38"/>
    </row>
    <row r="16" spans="1:28" s="37" customFormat="1" ht="15.75" x14ac:dyDescent="0.25">
      <c r="A16" s="31">
        <v>3</v>
      </c>
      <c r="B16" s="32"/>
      <c r="C16" s="33"/>
      <c r="D16" s="34" t="str">
        <f>IF($A5="","",IF(INDEX(DB_List,VLOOKUP($A5,DB_RowIndices,2,FALSE),D$1)="","",INDEX(DB_List,VLOOKUP($A5,DB_RowIndices,2,FALSE),D$1)))</f>
        <v/>
      </c>
      <c r="E16" s="34" t="str">
        <f t="shared" ref="E16:L16" si="3">IF($A5="","",IF(INDEX(DB_List,VLOOKUP($A5,DB_RowIndices,2,FALSE),E$1)="","",INDEX(DB_List,VLOOKUP($A5,DB_RowIndices,2,FALSE),E$1)))</f>
        <v/>
      </c>
      <c r="F16" s="34" t="str">
        <f>IF($A5="","",IF(INDEX(DB_List,VLOOKUP($A5,DB_RowIndices,2,FALSE),F$1)="","",INDEX(DB_List,VLOOKUP($A5,DB_RowIndices,2,FALSE),F$1)))</f>
        <v/>
      </c>
      <c r="G16" s="35" t="str">
        <f t="shared" si="3"/>
        <v/>
      </c>
      <c r="H16" s="36"/>
    </row>
    <row r="17" spans="1:51" s="37" customFormat="1" ht="15.75" x14ac:dyDescent="0.25">
      <c r="A17" s="31">
        <v>4</v>
      </c>
      <c r="B17" s="32"/>
      <c r="C17" s="33"/>
      <c r="D17" s="39" t="str">
        <f>IF($A6="","",IF(INDEX(DB_List,VLOOKUP($A6,DB_RowIndices,2,FALSE),D$1)="","",INDEX(DB_List,VLOOKUP($A6,DB_RowIndices,2,FALSE),D$1)))</f>
        <v/>
      </c>
      <c r="E17" s="39" t="str">
        <f t="shared" ref="E17:L17" si="4">IF($A6="","",IF(INDEX(DB_List,VLOOKUP($A6,DB_RowIndices,2,FALSE),E$1)="","",INDEX(DB_List,VLOOKUP($A6,DB_RowIndices,2,FALSE),E$1)))</f>
        <v/>
      </c>
      <c r="F17" s="39" t="str">
        <f>IF($A6="","",IF(INDEX(DB_List,VLOOKUP($A6,DB_RowIndices,2,FALSE),F$1)="","",INDEX(DB_List,VLOOKUP($A6,DB_RowIndices,2,FALSE),F$1)))</f>
        <v/>
      </c>
      <c r="G17" s="40" t="str">
        <f t="shared" si="4"/>
        <v/>
      </c>
      <c r="H17" s="36"/>
      <c r="S17" s="41"/>
      <c r="T17" s="41" t="b">
        <f>SUM(U18:AC18)=0</f>
        <v>0</v>
      </c>
      <c r="U17" s="42" t="s">
        <v>8</v>
      </c>
      <c r="V17" s="42"/>
      <c r="W17" s="42"/>
      <c r="X17" s="42"/>
      <c r="Y17" s="42"/>
      <c r="Z17" s="41"/>
      <c r="AA17" s="41"/>
      <c r="AB17" s="41"/>
      <c r="AC17" s="41"/>
      <c r="AD17" s="41"/>
      <c r="AE17" s="41"/>
      <c r="AF17" s="41"/>
      <c r="AG17" s="41"/>
      <c r="AH17" s="41"/>
      <c r="AI17" s="41"/>
      <c r="AJ17" s="41"/>
      <c r="AK17" s="41"/>
      <c r="AL17" s="41"/>
      <c r="AM17" s="41"/>
      <c r="AN17" s="41"/>
      <c r="AO17" s="41"/>
      <c r="AP17" s="41"/>
      <c r="AQ17" s="41"/>
      <c r="AR17" s="41"/>
      <c r="AS17" s="41"/>
      <c r="AT17" s="41"/>
      <c r="AU17" s="41" t="s">
        <v>9</v>
      </c>
      <c r="AV17" s="41" t="s">
        <v>10</v>
      </c>
      <c r="AW17" s="41"/>
      <c r="AX17" s="41"/>
      <c r="AY17" s="41"/>
    </row>
    <row r="18" spans="1:51" s="37" customFormat="1" ht="15.75" x14ac:dyDescent="0.25">
      <c r="A18" s="31">
        <v>5</v>
      </c>
      <c r="B18" s="32"/>
      <c r="C18" s="33"/>
      <c r="D18" s="34" t="str">
        <f>IF($A7="","",IF(INDEX(DB_List,VLOOKUP($A7,DB_RowIndices,2,FALSE),D$1)="","",INDEX(DB_List,VLOOKUP($A7,DB_RowIndices,2,FALSE),D$1)))</f>
        <v/>
      </c>
      <c r="E18" s="34" t="str">
        <f t="shared" ref="E18:K18" si="5">IF($A7="","",IF(INDEX(DB_List,VLOOKUP($A7,DB_RowIndices,2,FALSE),E$1)="","",INDEX(DB_List,VLOOKUP($A7,DB_RowIndices,2,FALSE),E$1)))</f>
        <v/>
      </c>
      <c r="F18" s="34" t="str">
        <f>IF($A7="","",IF(INDEX(DB_List,VLOOKUP($A7,DB_RowIndices,2,FALSE),F$1)="","",INDEX(DB_List,VLOOKUP($A7,DB_RowIndices,2,FALSE),F$1)))</f>
        <v/>
      </c>
      <c r="G18" s="35" t="str">
        <f t="shared" si="5"/>
        <v/>
      </c>
      <c r="H18" s="36"/>
      <c r="S18" s="41"/>
      <c r="T18" s="41"/>
      <c r="U18" s="41">
        <f t="shared" ref="U18:X18" si="6">IF(D8="",0,1)</f>
        <v>0</v>
      </c>
      <c r="V18" s="41">
        <f t="shared" si="6"/>
        <v>1</v>
      </c>
      <c r="W18" s="41">
        <f t="shared" si="6"/>
        <v>0</v>
      </c>
      <c r="X18" s="41">
        <f t="shared" si="6"/>
        <v>0</v>
      </c>
      <c r="Y18" s="41"/>
      <c r="Z18" s="41"/>
      <c r="AA18" s="41"/>
      <c r="AB18" s="41"/>
      <c r="AC18" s="41"/>
      <c r="AD18" s="41"/>
      <c r="AE18" s="41"/>
      <c r="AF18" s="41"/>
      <c r="AG18" s="41"/>
      <c r="AH18" s="41"/>
      <c r="AI18" s="41"/>
      <c r="AJ18" s="43">
        <f t="shared" ref="AJ18:AM18" si="7">1-U18</f>
        <v>1</v>
      </c>
      <c r="AK18" s="43">
        <f t="shared" si="7"/>
        <v>0</v>
      </c>
      <c r="AL18" s="43">
        <f t="shared" si="7"/>
        <v>1</v>
      </c>
      <c r="AM18" s="43">
        <f t="shared" si="7"/>
        <v>1</v>
      </c>
      <c r="AN18" s="43"/>
      <c r="AO18" s="43"/>
      <c r="AP18" s="43"/>
      <c r="AQ18" s="43"/>
      <c r="AR18" s="43"/>
      <c r="AS18" s="41"/>
      <c r="AT18" s="41"/>
      <c r="AU18" s="41">
        <f>COUNTIF(AU21:AU223,"&gt;0")</f>
        <v>2</v>
      </c>
      <c r="AV18" s="41">
        <f>INT((found-1)/5)+1</f>
        <v>1</v>
      </c>
      <c r="AW18" s="41"/>
      <c r="AX18" s="41"/>
      <c r="AY18" s="41"/>
    </row>
    <row r="19" spans="1:51" ht="15.75" thickBot="1" x14ac:dyDescent="0.3">
      <c r="A19" s="1"/>
      <c r="C19" s="44"/>
      <c r="D19" s="45"/>
      <c r="E19" s="45"/>
      <c r="F19" s="45"/>
      <c r="G19" s="45"/>
      <c r="H19" s="46"/>
      <c r="S19" s="17"/>
      <c r="T19" s="17"/>
      <c r="U19" s="47" t="s">
        <v>11</v>
      </c>
      <c r="V19" s="47"/>
      <c r="W19" s="47"/>
      <c r="X19" s="47"/>
      <c r="Y19" s="47"/>
      <c r="Z19" s="48"/>
      <c r="AA19" s="48"/>
      <c r="AB19" s="48"/>
      <c r="AC19" s="48"/>
      <c r="AD19" s="48"/>
      <c r="AE19" s="17"/>
      <c r="AF19" s="17"/>
      <c r="AG19" s="17"/>
      <c r="AH19" s="17"/>
      <c r="AI19" s="17"/>
      <c r="AJ19" s="17"/>
      <c r="AK19" s="17"/>
      <c r="AL19" s="17"/>
      <c r="AM19" s="17"/>
      <c r="AN19" s="17"/>
      <c r="AO19" s="17"/>
      <c r="AP19" s="17"/>
      <c r="AQ19" s="17"/>
      <c r="AR19" s="17"/>
      <c r="AS19" s="17"/>
      <c r="AT19" s="17"/>
      <c r="AU19" s="17"/>
      <c r="AV19" s="17"/>
      <c r="AW19" s="17"/>
      <c r="AX19" s="17"/>
      <c r="AY19" s="17"/>
    </row>
    <row r="20" spans="1:51" ht="16.5" thickTop="1" thickBot="1" x14ac:dyDescent="0.3">
      <c r="A20" s="1"/>
      <c r="C20" s="49"/>
      <c r="E20" s="50"/>
      <c r="F20" s="50"/>
      <c r="G20" s="50"/>
      <c r="H20" s="51"/>
      <c r="S20" s="17"/>
      <c r="T20" s="48" t="s">
        <v>12</v>
      </c>
      <c r="U20" s="48" t="s">
        <v>13</v>
      </c>
      <c r="V20" s="48" t="s">
        <v>14</v>
      </c>
      <c r="W20" s="48" t="s">
        <v>15</v>
      </c>
      <c r="X20" s="48" t="s">
        <v>16</v>
      </c>
      <c r="Y20" s="48"/>
      <c r="Z20" s="48"/>
      <c r="AA20" s="48"/>
      <c r="AB20" s="48"/>
      <c r="AC20" s="48"/>
      <c r="AD20" s="48" t="s">
        <v>8</v>
      </c>
      <c r="AE20" s="48"/>
      <c r="AF20" s="48"/>
      <c r="AG20" s="48"/>
      <c r="AH20" s="48"/>
      <c r="AI20" s="48"/>
      <c r="AJ20" s="48" t="s">
        <v>13</v>
      </c>
      <c r="AK20" s="48" t="s">
        <v>14</v>
      </c>
      <c r="AL20" s="48" t="s">
        <v>15</v>
      </c>
      <c r="AM20" s="48" t="s">
        <v>16</v>
      </c>
      <c r="AN20" s="48"/>
      <c r="AO20" s="48"/>
      <c r="AP20" s="48"/>
      <c r="AQ20" s="48"/>
      <c r="AR20" s="48"/>
      <c r="AS20" s="48"/>
      <c r="AT20" s="48" t="s">
        <v>1</v>
      </c>
      <c r="AU20" s="48" t="s">
        <v>17</v>
      </c>
      <c r="AV20" s="48" t="s">
        <v>18</v>
      </c>
      <c r="AW20" s="17"/>
      <c r="AX20" s="17"/>
      <c r="AY20" s="48" t="s">
        <v>19</v>
      </c>
    </row>
    <row r="21" spans="1:51" ht="15.75" thickTop="1" x14ac:dyDescent="0.2">
      <c r="A21" s="1"/>
      <c r="C21" s="5"/>
      <c r="D21" s="6"/>
      <c r="E21" s="52"/>
      <c r="F21" s="52"/>
      <c r="G21" s="52"/>
      <c r="H21" s="53"/>
      <c r="S21" s="17"/>
      <c r="T21" s="17">
        <f>IF(AND(D24="",E24="",F24="",G24="",H24="",I24="",J24="",K24="",L24=""),0,1)</f>
        <v>1</v>
      </c>
      <c r="U21" s="17">
        <f t="shared" ref="U21:X48" si="8">$T21*U$18*IF(D24="",0,1)</f>
        <v>0</v>
      </c>
      <c r="V21" s="17">
        <f t="shared" si="8"/>
        <v>1</v>
      </c>
      <c r="W21" s="17">
        <f t="shared" si="8"/>
        <v>0</v>
      </c>
      <c r="X21" s="17">
        <f t="shared" si="8"/>
        <v>0</v>
      </c>
      <c r="Y21" s="17"/>
      <c r="Z21" s="17"/>
      <c r="AA21" s="17"/>
      <c r="AB21" s="17"/>
      <c r="AC21" s="17"/>
      <c r="AD21" s="17" t="b">
        <f>OR(U21:X21)</f>
        <v>1</v>
      </c>
      <c r="AE21" s="17"/>
      <c r="AF21" s="17"/>
      <c r="AG21" s="17"/>
      <c r="AH21" s="17"/>
      <c r="AI21" s="17"/>
      <c r="AJ21" s="17">
        <f t="shared" ref="AJ21:AM48" si="9">IF(AND($AD21,U21),IF(ISERROR(SEARCH(D$8,D24)),0,1),0)</f>
        <v>0</v>
      </c>
      <c r="AK21" s="17">
        <f t="shared" si="9"/>
        <v>1</v>
      </c>
      <c r="AL21" s="17">
        <f t="shared" si="9"/>
        <v>0</v>
      </c>
      <c r="AM21" s="17">
        <f t="shared" si="9"/>
        <v>0</v>
      </c>
      <c r="AN21" s="17"/>
      <c r="AO21" s="17"/>
      <c r="AP21" s="17"/>
      <c r="AQ21" s="17"/>
      <c r="AR21" s="17"/>
      <c r="AS21" s="17"/>
      <c r="AT21" s="17" t="b">
        <f>AND(T21,SUM(AJ21:AM21)=SUM($U$18:$X$18))</f>
        <v>1</v>
      </c>
      <c r="AU21" s="17">
        <f>IF(AT21,1,0)</f>
        <v>1</v>
      </c>
      <c r="AV21" s="17">
        <v>1</v>
      </c>
      <c r="AW21" s="17"/>
      <c r="AX21" s="17"/>
      <c r="AY21" s="17">
        <v>1</v>
      </c>
    </row>
    <row r="22" spans="1:51" ht="18.75" x14ac:dyDescent="0.2">
      <c r="A22" s="1"/>
      <c r="C22" s="10"/>
      <c r="D22" s="54" t="s">
        <v>20</v>
      </c>
      <c r="E22" s="54"/>
      <c r="F22" s="54"/>
      <c r="G22" s="54"/>
      <c r="H22" s="12"/>
      <c r="S22" s="17"/>
      <c r="T22" s="17">
        <f t="shared" ref="T22:T85" si="10">IF(AND(D25="",E25="",F25="",G25="",H25="",I25="",J25="",K25="",L25=""),0,1)</f>
        <v>1</v>
      </c>
      <c r="U22" s="17">
        <f t="shared" si="8"/>
        <v>0</v>
      </c>
      <c r="V22" s="17">
        <f t="shared" si="8"/>
        <v>1</v>
      </c>
      <c r="W22" s="17">
        <f t="shared" si="8"/>
        <v>0</v>
      </c>
      <c r="X22" s="17">
        <f t="shared" si="8"/>
        <v>0</v>
      </c>
      <c r="Y22" s="17"/>
      <c r="Z22" s="17"/>
      <c r="AA22" s="17"/>
      <c r="AB22" s="17"/>
      <c r="AC22" s="17"/>
      <c r="AD22" s="17" t="b">
        <f t="shared" ref="AD22:AD85" si="11">OR(U22:X22)</f>
        <v>1</v>
      </c>
      <c r="AE22" s="17"/>
      <c r="AF22" s="17"/>
      <c r="AG22" s="17"/>
      <c r="AH22" s="17"/>
      <c r="AI22" s="17"/>
      <c r="AJ22" s="17">
        <f t="shared" si="9"/>
        <v>0</v>
      </c>
      <c r="AK22" s="17">
        <f t="shared" si="9"/>
        <v>0</v>
      </c>
      <c r="AL22" s="17">
        <f t="shared" si="9"/>
        <v>0</v>
      </c>
      <c r="AM22" s="17">
        <f t="shared" si="9"/>
        <v>0</v>
      </c>
      <c r="AN22" s="17"/>
      <c r="AO22" s="17"/>
      <c r="AP22" s="17"/>
      <c r="AQ22" s="17"/>
      <c r="AR22" s="17"/>
      <c r="AS22" s="17"/>
      <c r="AT22" s="17" t="b">
        <f t="shared" ref="AT22:AT85" si="12">AND(T22,SUM(AJ22:AM22)=SUM($U$18:$X$18))</f>
        <v>0</v>
      </c>
      <c r="AU22" s="17">
        <f>IF(AT22,AU21+1,0)</f>
        <v>0</v>
      </c>
      <c r="AV22" s="17">
        <v>2</v>
      </c>
      <c r="AW22" s="17"/>
      <c r="AX22" s="17"/>
      <c r="AY22" s="17">
        <v>2</v>
      </c>
    </row>
    <row r="23" spans="1:51" x14ac:dyDescent="0.2">
      <c r="A23" s="1"/>
      <c r="C23" s="10"/>
      <c r="D23" s="55" t="str">
        <f t="shared" ref="D23:L23" si="13">IF(D13="","",D13)</f>
        <v>م</v>
      </c>
      <c r="E23" s="55" t="str">
        <f t="shared" si="13"/>
        <v>الأسم</v>
      </c>
      <c r="F23" s="55" t="str">
        <f t="shared" si="13"/>
        <v>المدفوع</v>
      </c>
      <c r="G23" s="55" t="str">
        <f t="shared" si="13"/>
        <v>المستند</v>
      </c>
      <c r="H23" s="12"/>
      <c r="S23" s="17"/>
      <c r="T23" s="17">
        <f t="shared" si="10"/>
        <v>1</v>
      </c>
      <c r="U23" s="17">
        <f t="shared" si="8"/>
        <v>0</v>
      </c>
      <c r="V23" s="17">
        <f t="shared" si="8"/>
        <v>1</v>
      </c>
      <c r="W23" s="17">
        <f t="shared" si="8"/>
        <v>0</v>
      </c>
      <c r="X23" s="17">
        <f t="shared" si="8"/>
        <v>0</v>
      </c>
      <c r="Y23" s="17"/>
      <c r="Z23" s="17"/>
      <c r="AA23" s="17"/>
      <c r="AB23" s="17"/>
      <c r="AC23" s="17"/>
      <c r="AD23" s="17" t="b">
        <f t="shared" si="11"/>
        <v>1</v>
      </c>
      <c r="AE23" s="17"/>
      <c r="AF23" s="17"/>
      <c r="AG23" s="17"/>
      <c r="AH23" s="17"/>
      <c r="AI23" s="17"/>
      <c r="AJ23" s="17">
        <f t="shared" si="9"/>
        <v>0</v>
      </c>
      <c r="AK23" s="17">
        <f t="shared" si="9"/>
        <v>0</v>
      </c>
      <c r="AL23" s="17">
        <f t="shared" si="9"/>
        <v>0</v>
      </c>
      <c r="AM23" s="17">
        <f t="shared" si="9"/>
        <v>0</v>
      </c>
      <c r="AN23" s="17"/>
      <c r="AO23" s="17"/>
      <c r="AP23" s="17"/>
      <c r="AQ23" s="17"/>
      <c r="AR23" s="17"/>
      <c r="AS23" s="17"/>
      <c r="AT23" s="17" t="b">
        <f t="shared" si="12"/>
        <v>0</v>
      </c>
      <c r="AU23" s="17">
        <f>IF(AT23,MAX(AU$21:AU22)+1,0)</f>
        <v>0</v>
      </c>
      <c r="AV23" s="17">
        <v>3</v>
      </c>
      <c r="AW23" s="17"/>
      <c r="AX23" s="17"/>
      <c r="AY23" s="17">
        <v>3</v>
      </c>
    </row>
    <row r="24" spans="1:51" x14ac:dyDescent="0.2">
      <c r="A24" s="1">
        <v>1</v>
      </c>
      <c r="C24" s="10"/>
      <c r="D24" s="56">
        <v>1</v>
      </c>
      <c r="E24" s="56" t="s">
        <v>3</v>
      </c>
      <c r="F24" s="56">
        <v>100</v>
      </c>
      <c r="G24" s="57">
        <v>18</v>
      </c>
      <c r="H24" s="12"/>
      <c r="S24" s="17"/>
      <c r="T24" s="17">
        <f t="shared" si="10"/>
        <v>1</v>
      </c>
      <c r="U24" s="17">
        <f t="shared" si="8"/>
        <v>0</v>
      </c>
      <c r="V24" s="17">
        <f t="shared" si="8"/>
        <v>1</v>
      </c>
      <c r="W24" s="17">
        <f t="shared" si="8"/>
        <v>0</v>
      </c>
      <c r="X24" s="17">
        <f t="shared" si="8"/>
        <v>0</v>
      </c>
      <c r="Y24" s="17"/>
      <c r="Z24" s="17"/>
      <c r="AA24" s="17"/>
      <c r="AB24" s="17"/>
      <c r="AC24" s="17"/>
      <c r="AD24" s="17" t="b">
        <f t="shared" si="11"/>
        <v>1</v>
      </c>
      <c r="AE24" s="17"/>
      <c r="AF24" s="17"/>
      <c r="AG24" s="17"/>
      <c r="AH24" s="17"/>
      <c r="AI24" s="17"/>
      <c r="AJ24" s="17">
        <f t="shared" si="9"/>
        <v>0</v>
      </c>
      <c r="AK24" s="17">
        <f t="shared" si="9"/>
        <v>0</v>
      </c>
      <c r="AL24" s="17">
        <f t="shared" si="9"/>
        <v>0</v>
      </c>
      <c r="AM24" s="17">
        <f t="shared" si="9"/>
        <v>0</v>
      </c>
      <c r="AN24" s="17"/>
      <c r="AO24" s="17"/>
      <c r="AP24" s="17"/>
      <c r="AQ24" s="17"/>
      <c r="AR24" s="17"/>
      <c r="AS24" s="17"/>
      <c r="AT24" s="17" t="b">
        <f t="shared" si="12"/>
        <v>0</v>
      </c>
      <c r="AU24" s="17">
        <f>IF(AT24,MAX(AU$21:AU23)+1,0)</f>
        <v>0</v>
      </c>
      <c r="AV24" s="17">
        <v>4</v>
      </c>
      <c r="AW24" s="17"/>
      <c r="AX24" s="17"/>
      <c r="AY24" s="17">
        <v>4</v>
      </c>
    </row>
    <row r="25" spans="1:51" x14ac:dyDescent="0.2">
      <c r="A25" s="1">
        <v>2</v>
      </c>
      <c r="C25" s="10"/>
      <c r="D25" s="58">
        <v>2</v>
      </c>
      <c r="E25" s="58" t="s">
        <v>21</v>
      </c>
      <c r="F25" s="58">
        <v>150</v>
      </c>
      <c r="G25" s="59">
        <v>20</v>
      </c>
      <c r="H25" s="12"/>
      <c r="S25" s="17"/>
      <c r="T25" s="17">
        <f t="shared" si="10"/>
        <v>1</v>
      </c>
      <c r="U25" s="17">
        <f t="shared" si="8"/>
        <v>0</v>
      </c>
      <c r="V25" s="17">
        <f t="shared" si="8"/>
        <v>1</v>
      </c>
      <c r="W25" s="17">
        <f t="shared" si="8"/>
        <v>0</v>
      </c>
      <c r="X25" s="17">
        <f t="shared" si="8"/>
        <v>0</v>
      </c>
      <c r="Y25" s="17"/>
      <c r="Z25" s="17"/>
      <c r="AA25" s="17"/>
      <c r="AB25" s="17"/>
      <c r="AC25" s="17"/>
      <c r="AD25" s="17" t="b">
        <f t="shared" si="11"/>
        <v>1</v>
      </c>
      <c r="AE25" s="17"/>
      <c r="AF25" s="17"/>
      <c r="AG25" s="17"/>
      <c r="AH25" s="17"/>
      <c r="AI25" s="17"/>
      <c r="AJ25" s="17">
        <f t="shared" si="9"/>
        <v>0</v>
      </c>
      <c r="AK25" s="17">
        <f t="shared" si="9"/>
        <v>0</v>
      </c>
      <c r="AL25" s="17">
        <f t="shared" si="9"/>
        <v>0</v>
      </c>
      <c r="AM25" s="17">
        <f t="shared" si="9"/>
        <v>0</v>
      </c>
      <c r="AN25" s="17"/>
      <c r="AO25" s="17"/>
      <c r="AP25" s="17"/>
      <c r="AQ25" s="17"/>
      <c r="AR25" s="17"/>
      <c r="AS25" s="17"/>
      <c r="AT25" s="17" t="b">
        <f t="shared" si="12"/>
        <v>0</v>
      </c>
      <c r="AU25" s="17">
        <f>IF(AT25,MAX(AU$21:AU24)+1,0)</f>
        <v>0</v>
      </c>
      <c r="AV25" s="17">
        <v>5</v>
      </c>
      <c r="AW25" s="17"/>
      <c r="AX25" s="17"/>
      <c r="AY25" s="17">
        <v>5</v>
      </c>
    </row>
    <row r="26" spans="1:51" x14ac:dyDescent="0.2">
      <c r="A26" s="1">
        <v>3</v>
      </c>
      <c r="C26" s="10"/>
      <c r="D26" s="56">
        <v>3</v>
      </c>
      <c r="E26" s="56" t="s">
        <v>22</v>
      </c>
      <c r="F26" s="56">
        <v>200</v>
      </c>
      <c r="G26" s="57">
        <v>22</v>
      </c>
      <c r="H26" s="12"/>
      <c r="S26" s="17"/>
      <c r="T26" s="17">
        <f t="shared" si="10"/>
        <v>1</v>
      </c>
      <c r="U26" s="17">
        <f t="shared" si="8"/>
        <v>0</v>
      </c>
      <c r="V26" s="17">
        <f t="shared" si="8"/>
        <v>1</v>
      </c>
      <c r="W26" s="17">
        <f t="shared" si="8"/>
        <v>0</v>
      </c>
      <c r="X26" s="17">
        <f t="shared" si="8"/>
        <v>0</v>
      </c>
      <c r="Y26" s="17"/>
      <c r="Z26" s="17"/>
      <c r="AA26" s="17"/>
      <c r="AB26" s="17"/>
      <c r="AC26" s="17"/>
      <c r="AD26" s="17" t="b">
        <f t="shared" si="11"/>
        <v>1</v>
      </c>
      <c r="AE26" s="17"/>
      <c r="AF26" s="17"/>
      <c r="AG26" s="17"/>
      <c r="AH26" s="17"/>
      <c r="AI26" s="17"/>
      <c r="AJ26" s="17">
        <f t="shared" si="9"/>
        <v>0</v>
      </c>
      <c r="AK26" s="17">
        <f t="shared" si="9"/>
        <v>0</v>
      </c>
      <c r="AL26" s="17">
        <f t="shared" si="9"/>
        <v>0</v>
      </c>
      <c r="AM26" s="17">
        <f t="shared" si="9"/>
        <v>0</v>
      </c>
      <c r="AN26" s="17"/>
      <c r="AO26" s="17"/>
      <c r="AP26" s="17"/>
      <c r="AQ26" s="17"/>
      <c r="AR26" s="17"/>
      <c r="AS26" s="17"/>
      <c r="AT26" s="17" t="b">
        <f t="shared" si="12"/>
        <v>0</v>
      </c>
      <c r="AU26" s="17">
        <f>IF(AT26,MAX(AU$21:AU25)+1,0)</f>
        <v>0</v>
      </c>
      <c r="AV26" s="17">
        <v>6</v>
      </c>
      <c r="AW26" s="17"/>
      <c r="AX26" s="17"/>
      <c r="AY26" s="17">
        <v>6</v>
      </c>
    </row>
    <row r="27" spans="1:51" x14ac:dyDescent="0.2">
      <c r="A27" s="1">
        <v>4</v>
      </c>
      <c r="C27" s="10"/>
      <c r="D27" s="58">
        <v>4</v>
      </c>
      <c r="E27" s="58" t="s">
        <v>23</v>
      </c>
      <c r="F27" s="58">
        <v>250</v>
      </c>
      <c r="G27" s="59">
        <v>24</v>
      </c>
      <c r="H27" s="12"/>
      <c r="S27" s="17"/>
      <c r="T27" s="17">
        <f t="shared" si="10"/>
        <v>1</v>
      </c>
      <c r="U27" s="17">
        <f t="shared" si="8"/>
        <v>0</v>
      </c>
      <c r="V27" s="17">
        <f t="shared" si="8"/>
        <v>1</v>
      </c>
      <c r="W27" s="17">
        <f t="shared" si="8"/>
        <v>0</v>
      </c>
      <c r="X27" s="17">
        <f t="shared" si="8"/>
        <v>0</v>
      </c>
      <c r="Y27" s="17"/>
      <c r="Z27" s="17"/>
      <c r="AA27" s="17"/>
      <c r="AB27" s="17"/>
      <c r="AC27" s="17"/>
      <c r="AD27" s="17" t="b">
        <f t="shared" si="11"/>
        <v>1</v>
      </c>
      <c r="AE27" s="17"/>
      <c r="AF27" s="17"/>
      <c r="AG27" s="17"/>
      <c r="AH27" s="17"/>
      <c r="AI27" s="17"/>
      <c r="AJ27" s="17">
        <f t="shared" si="9"/>
        <v>0</v>
      </c>
      <c r="AK27" s="17">
        <f t="shared" si="9"/>
        <v>0</v>
      </c>
      <c r="AL27" s="17">
        <f t="shared" si="9"/>
        <v>0</v>
      </c>
      <c r="AM27" s="17">
        <f t="shared" si="9"/>
        <v>0</v>
      </c>
      <c r="AN27" s="17"/>
      <c r="AO27" s="17"/>
      <c r="AP27" s="17"/>
      <c r="AQ27" s="17"/>
      <c r="AR27" s="17"/>
      <c r="AS27" s="17"/>
      <c r="AT27" s="17" t="b">
        <f t="shared" si="12"/>
        <v>0</v>
      </c>
      <c r="AU27" s="17">
        <f>IF(AT27,MAX(AU$21:AU26)+1,0)</f>
        <v>0</v>
      </c>
      <c r="AV27" s="17">
        <v>7</v>
      </c>
      <c r="AW27" s="17"/>
      <c r="AX27" s="17"/>
      <c r="AY27" s="17">
        <v>7</v>
      </c>
    </row>
    <row r="28" spans="1:51" x14ac:dyDescent="0.2">
      <c r="A28" s="1">
        <v>5</v>
      </c>
      <c r="C28" s="10"/>
      <c r="D28" s="56">
        <v>5</v>
      </c>
      <c r="E28" s="56" t="s">
        <v>24</v>
      </c>
      <c r="F28" s="56">
        <v>300</v>
      </c>
      <c r="G28" s="57">
        <v>26</v>
      </c>
      <c r="H28" s="12"/>
      <c r="S28" s="17"/>
      <c r="T28" s="17">
        <f t="shared" si="10"/>
        <v>1</v>
      </c>
      <c r="U28" s="17">
        <f t="shared" si="8"/>
        <v>0</v>
      </c>
      <c r="V28" s="17">
        <f t="shared" si="8"/>
        <v>1</v>
      </c>
      <c r="W28" s="17">
        <f t="shared" si="8"/>
        <v>0</v>
      </c>
      <c r="X28" s="17">
        <f t="shared" si="8"/>
        <v>0</v>
      </c>
      <c r="Y28" s="17"/>
      <c r="Z28" s="17"/>
      <c r="AA28" s="17"/>
      <c r="AB28" s="17"/>
      <c r="AC28" s="17"/>
      <c r="AD28" s="17" t="b">
        <f t="shared" si="11"/>
        <v>1</v>
      </c>
      <c r="AE28" s="17"/>
      <c r="AF28" s="17"/>
      <c r="AG28" s="17"/>
      <c r="AH28" s="17"/>
      <c r="AI28" s="17"/>
      <c r="AJ28" s="17">
        <f t="shared" si="9"/>
        <v>0</v>
      </c>
      <c r="AK28" s="17">
        <f t="shared" si="9"/>
        <v>0</v>
      </c>
      <c r="AL28" s="17">
        <f t="shared" si="9"/>
        <v>0</v>
      </c>
      <c r="AM28" s="17">
        <f t="shared" si="9"/>
        <v>0</v>
      </c>
      <c r="AN28" s="17"/>
      <c r="AO28" s="17"/>
      <c r="AP28" s="17"/>
      <c r="AQ28" s="17"/>
      <c r="AR28" s="17"/>
      <c r="AS28" s="17"/>
      <c r="AT28" s="17" t="b">
        <f t="shared" si="12"/>
        <v>0</v>
      </c>
      <c r="AU28" s="17">
        <f>IF(AT28,MAX(AU$21:AU27)+1,0)</f>
        <v>0</v>
      </c>
      <c r="AV28" s="17">
        <v>8</v>
      </c>
      <c r="AW28" s="17"/>
      <c r="AX28" s="17"/>
      <c r="AY28" s="17">
        <v>8</v>
      </c>
    </row>
    <row r="29" spans="1:51" x14ac:dyDescent="0.2">
      <c r="A29" s="1">
        <v>6</v>
      </c>
      <c r="C29" s="10"/>
      <c r="D29" s="58">
        <v>6</v>
      </c>
      <c r="E29" s="58" t="s">
        <v>25</v>
      </c>
      <c r="F29" s="58">
        <v>350</v>
      </c>
      <c r="G29" s="59">
        <v>28</v>
      </c>
      <c r="H29" s="12"/>
      <c r="S29" s="17"/>
      <c r="T29" s="17">
        <f t="shared" si="10"/>
        <v>1</v>
      </c>
      <c r="U29" s="17">
        <f t="shared" si="8"/>
        <v>0</v>
      </c>
      <c r="V29" s="17">
        <f t="shared" si="8"/>
        <v>1</v>
      </c>
      <c r="W29" s="17">
        <f t="shared" si="8"/>
        <v>0</v>
      </c>
      <c r="X29" s="17">
        <f t="shared" si="8"/>
        <v>0</v>
      </c>
      <c r="Y29" s="17"/>
      <c r="Z29" s="17"/>
      <c r="AA29" s="17"/>
      <c r="AB29" s="17"/>
      <c r="AC29" s="17"/>
      <c r="AD29" s="17" t="b">
        <f t="shared" si="11"/>
        <v>1</v>
      </c>
      <c r="AE29" s="17"/>
      <c r="AF29" s="17"/>
      <c r="AG29" s="17"/>
      <c r="AH29" s="17"/>
      <c r="AI29" s="17"/>
      <c r="AJ29" s="17">
        <f t="shared" si="9"/>
        <v>0</v>
      </c>
      <c r="AK29" s="17">
        <f t="shared" si="9"/>
        <v>0</v>
      </c>
      <c r="AL29" s="17">
        <f t="shared" si="9"/>
        <v>0</v>
      </c>
      <c r="AM29" s="17">
        <f t="shared" si="9"/>
        <v>0</v>
      </c>
      <c r="AN29" s="17"/>
      <c r="AO29" s="17"/>
      <c r="AP29" s="17"/>
      <c r="AQ29" s="17"/>
      <c r="AR29" s="17"/>
      <c r="AS29" s="17"/>
      <c r="AT29" s="17" t="b">
        <f t="shared" si="12"/>
        <v>0</v>
      </c>
      <c r="AU29" s="17">
        <f>IF(AT29,MAX(AU$21:AU28)+1,0)</f>
        <v>0</v>
      </c>
      <c r="AV29" s="17">
        <v>9</v>
      </c>
      <c r="AW29" s="17"/>
      <c r="AX29" s="17"/>
      <c r="AY29" s="17">
        <v>9</v>
      </c>
    </row>
    <row r="30" spans="1:51" x14ac:dyDescent="0.2">
      <c r="A30" s="1">
        <v>7</v>
      </c>
      <c r="C30" s="10"/>
      <c r="D30" s="56">
        <v>7</v>
      </c>
      <c r="E30" s="56" t="s">
        <v>26</v>
      </c>
      <c r="F30" s="56">
        <v>400</v>
      </c>
      <c r="G30" s="57">
        <v>30</v>
      </c>
      <c r="H30" s="12"/>
      <c r="S30" s="17"/>
      <c r="T30" s="17">
        <f t="shared" si="10"/>
        <v>1</v>
      </c>
      <c r="U30" s="17">
        <f t="shared" si="8"/>
        <v>0</v>
      </c>
      <c r="V30" s="17">
        <f t="shared" si="8"/>
        <v>1</v>
      </c>
      <c r="W30" s="17">
        <f t="shared" si="8"/>
        <v>0</v>
      </c>
      <c r="X30" s="17">
        <f t="shared" si="8"/>
        <v>0</v>
      </c>
      <c r="Y30" s="17"/>
      <c r="Z30" s="17"/>
      <c r="AA30" s="17"/>
      <c r="AB30" s="17"/>
      <c r="AC30" s="17"/>
      <c r="AD30" s="17" t="b">
        <f t="shared" si="11"/>
        <v>1</v>
      </c>
      <c r="AE30" s="17"/>
      <c r="AF30" s="17"/>
      <c r="AG30" s="17"/>
      <c r="AH30" s="17"/>
      <c r="AI30" s="17"/>
      <c r="AJ30" s="17">
        <f t="shared" si="9"/>
        <v>0</v>
      </c>
      <c r="AK30" s="17">
        <f t="shared" si="9"/>
        <v>0</v>
      </c>
      <c r="AL30" s="17">
        <f t="shared" si="9"/>
        <v>0</v>
      </c>
      <c r="AM30" s="17">
        <f t="shared" si="9"/>
        <v>0</v>
      </c>
      <c r="AN30" s="17"/>
      <c r="AO30" s="17"/>
      <c r="AP30" s="17"/>
      <c r="AQ30" s="17"/>
      <c r="AR30" s="17"/>
      <c r="AS30" s="17"/>
      <c r="AT30" s="17" t="b">
        <f t="shared" si="12"/>
        <v>0</v>
      </c>
      <c r="AU30" s="17">
        <f>IF(AT30,MAX(AU$21:AU29)+1,0)</f>
        <v>0</v>
      </c>
      <c r="AV30" s="17">
        <v>10</v>
      </c>
      <c r="AW30" s="17"/>
      <c r="AX30" s="17"/>
      <c r="AY30" s="17">
        <v>10</v>
      </c>
    </row>
    <row r="31" spans="1:51" x14ac:dyDescent="0.2">
      <c r="A31" s="1">
        <v>8</v>
      </c>
      <c r="C31" s="10"/>
      <c r="D31" s="58">
        <v>8</v>
      </c>
      <c r="E31" s="58" t="s">
        <v>27</v>
      </c>
      <c r="F31" s="58">
        <v>450</v>
      </c>
      <c r="G31" s="59">
        <v>32</v>
      </c>
      <c r="H31" s="12"/>
      <c r="S31" s="17"/>
      <c r="T31" s="17">
        <f t="shared" si="10"/>
        <v>1</v>
      </c>
      <c r="U31" s="17">
        <f t="shared" si="8"/>
        <v>0</v>
      </c>
      <c r="V31" s="17">
        <f t="shared" si="8"/>
        <v>1</v>
      </c>
      <c r="W31" s="17">
        <f t="shared" si="8"/>
        <v>0</v>
      </c>
      <c r="X31" s="17">
        <f t="shared" si="8"/>
        <v>0</v>
      </c>
      <c r="Y31" s="17"/>
      <c r="Z31" s="17"/>
      <c r="AA31" s="17"/>
      <c r="AB31" s="17"/>
      <c r="AC31" s="17"/>
      <c r="AD31" s="17" t="b">
        <f t="shared" si="11"/>
        <v>1</v>
      </c>
      <c r="AE31" s="17"/>
      <c r="AF31" s="17"/>
      <c r="AG31" s="17"/>
      <c r="AH31" s="17"/>
      <c r="AI31" s="17"/>
      <c r="AJ31" s="17">
        <f t="shared" si="9"/>
        <v>0</v>
      </c>
      <c r="AK31" s="17">
        <f t="shared" si="9"/>
        <v>0</v>
      </c>
      <c r="AL31" s="17">
        <f t="shared" si="9"/>
        <v>0</v>
      </c>
      <c r="AM31" s="17">
        <f t="shared" si="9"/>
        <v>0</v>
      </c>
      <c r="AN31" s="17"/>
      <c r="AO31" s="17"/>
      <c r="AP31" s="17"/>
      <c r="AQ31" s="17"/>
      <c r="AR31" s="17"/>
      <c r="AS31" s="17"/>
      <c r="AT31" s="17" t="b">
        <f t="shared" si="12"/>
        <v>0</v>
      </c>
      <c r="AU31" s="17">
        <f>IF(AT31,MAX(AU$21:AU30)+1,0)</f>
        <v>0</v>
      </c>
      <c r="AV31" s="17">
        <v>11</v>
      </c>
      <c r="AW31" s="17"/>
      <c r="AX31" s="17"/>
      <c r="AY31" s="17">
        <v>11</v>
      </c>
    </row>
    <row r="32" spans="1:51" x14ac:dyDescent="0.2">
      <c r="A32" s="1">
        <v>9</v>
      </c>
      <c r="C32" s="10"/>
      <c r="D32" s="56">
        <v>9</v>
      </c>
      <c r="E32" s="56" t="s">
        <v>25</v>
      </c>
      <c r="F32" s="56">
        <v>500</v>
      </c>
      <c r="G32" s="57">
        <v>34</v>
      </c>
      <c r="H32" s="12"/>
      <c r="S32" s="17"/>
      <c r="T32" s="17">
        <f t="shared" si="10"/>
        <v>1</v>
      </c>
      <c r="U32" s="17">
        <f t="shared" si="8"/>
        <v>0</v>
      </c>
      <c r="V32" s="17">
        <f t="shared" si="8"/>
        <v>1</v>
      </c>
      <c r="W32" s="17">
        <f t="shared" si="8"/>
        <v>0</v>
      </c>
      <c r="X32" s="17">
        <f t="shared" si="8"/>
        <v>0</v>
      </c>
      <c r="Y32" s="17"/>
      <c r="Z32" s="17"/>
      <c r="AA32" s="17"/>
      <c r="AB32" s="17"/>
      <c r="AC32" s="17"/>
      <c r="AD32" s="17" t="b">
        <f t="shared" si="11"/>
        <v>1</v>
      </c>
      <c r="AE32" s="17"/>
      <c r="AF32" s="17"/>
      <c r="AG32" s="17"/>
      <c r="AH32" s="17"/>
      <c r="AI32" s="17"/>
      <c r="AJ32" s="17">
        <f t="shared" si="9"/>
        <v>0</v>
      </c>
      <c r="AK32" s="17">
        <f t="shared" si="9"/>
        <v>0</v>
      </c>
      <c r="AL32" s="17">
        <f t="shared" si="9"/>
        <v>0</v>
      </c>
      <c r="AM32" s="17">
        <f t="shared" si="9"/>
        <v>0</v>
      </c>
      <c r="AN32" s="17"/>
      <c r="AO32" s="17"/>
      <c r="AP32" s="17"/>
      <c r="AQ32" s="17"/>
      <c r="AR32" s="17"/>
      <c r="AS32" s="17"/>
      <c r="AT32" s="17" t="b">
        <f t="shared" si="12"/>
        <v>0</v>
      </c>
      <c r="AU32" s="17">
        <f>IF(AT32,MAX(AU$21:AU31)+1,0)</f>
        <v>0</v>
      </c>
      <c r="AV32" s="17">
        <v>12</v>
      </c>
      <c r="AW32" s="17"/>
      <c r="AX32" s="17"/>
      <c r="AY32" s="17">
        <v>12</v>
      </c>
    </row>
    <row r="33" spans="1:51" x14ac:dyDescent="0.2">
      <c r="A33" s="1">
        <v>10</v>
      </c>
      <c r="C33" s="10"/>
      <c r="D33" s="58">
        <v>10</v>
      </c>
      <c r="E33" s="58" t="s">
        <v>26</v>
      </c>
      <c r="F33" s="58">
        <v>550</v>
      </c>
      <c r="G33" s="59">
        <v>36</v>
      </c>
      <c r="H33" s="12"/>
      <c r="S33" s="17"/>
      <c r="T33" s="17">
        <f t="shared" si="10"/>
        <v>1</v>
      </c>
      <c r="U33" s="17">
        <f t="shared" si="8"/>
        <v>0</v>
      </c>
      <c r="V33" s="17">
        <f t="shared" si="8"/>
        <v>1</v>
      </c>
      <c r="W33" s="17">
        <f t="shared" si="8"/>
        <v>0</v>
      </c>
      <c r="X33" s="17">
        <f t="shared" si="8"/>
        <v>0</v>
      </c>
      <c r="Y33" s="17"/>
      <c r="Z33" s="17"/>
      <c r="AA33" s="17"/>
      <c r="AB33" s="17"/>
      <c r="AC33" s="17"/>
      <c r="AD33" s="17" t="b">
        <f t="shared" si="11"/>
        <v>1</v>
      </c>
      <c r="AE33" s="17"/>
      <c r="AF33" s="17"/>
      <c r="AG33" s="17"/>
      <c r="AH33" s="17"/>
      <c r="AI33" s="17"/>
      <c r="AJ33" s="17">
        <f t="shared" si="9"/>
        <v>0</v>
      </c>
      <c r="AK33" s="17">
        <f t="shared" si="9"/>
        <v>0</v>
      </c>
      <c r="AL33" s="17">
        <f t="shared" si="9"/>
        <v>0</v>
      </c>
      <c r="AM33" s="17">
        <f t="shared" si="9"/>
        <v>0</v>
      </c>
      <c r="AN33" s="17"/>
      <c r="AO33" s="17"/>
      <c r="AP33" s="17"/>
      <c r="AQ33" s="17"/>
      <c r="AR33" s="17"/>
      <c r="AS33" s="17"/>
      <c r="AT33" s="17" t="b">
        <f t="shared" si="12"/>
        <v>0</v>
      </c>
      <c r="AU33" s="17">
        <f>IF(AT33,MAX(AU$21:AU32)+1,0)</f>
        <v>0</v>
      </c>
      <c r="AV33" s="17">
        <v>13</v>
      </c>
      <c r="AW33" s="17"/>
      <c r="AX33" s="17"/>
      <c r="AY33" s="17">
        <v>13</v>
      </c>
    </row>
    <row r="34" spans="1:51" x14ac:dyDescent="0.2">
      <c r="A34" s="1">
        <v>11</v>
      </c>
      <c r="C34" s="10"/>
      <c r="D34" s="56">
        <v>11</v>
      </c>
      <c r="E34" s="56" t="s">
        <v>28</v>
      </c>
      <c r="F34" s="56">
        <v>600</v>
      </c>
      <c r="G34" s="57">
        <v>38</v>
      </c>
      <c r="H34" s="12"/>
      <c r="S34" s="17"/>
      <c r="T34" s="17">
        <f t="shared" si="10"/>
        <v>1</v>
      </c>
      <c r="U34" s="17">
        <f t="shared" si="8"/>
        <v>0</v>
      </c>
      <c r="V34" s="17">
        <f t="shared" si="8"/>
        <v>1</v>
      </c>
      <c r="W34" s="17">
        <f t="shared" si="8"/>
        <v>0</v>
      </c>
      <c r="X34" s="17">
        <f t="shared" si="8"/>
        <v>0</v>
      </c>
      <c r="Y34" s="17"/>
      <c r="Z34" s="17"/>
      <c r="AA34" s="17"/>
      <c r="AB34" s="17"/>
      <c r="AC34" s="17"/>
      <c r="AD34" s="17" t="b">
        <f t="shared" si="11"/>
        <v>1</v>
      </c>
      <c r="AE34" s="17"/>
      <c r="AF34" s="17"/>
      <c r="AG34" s="17"/>
      <c r="AH34" s="17"/>
      <c r="AI34" s="17"/>
      <c r="AJ34" s="17">
        <f t="shared" si="9"/>
        <v>0</v>
      </c>
      <c r="AK34" s="17">
        <f t="shared" si="9"/>
        <v>0</v>
      </c>
      <c r="AL34" s="17">
        <f t="shared" si="9"/>
        <v>0</v>
      </c>
      <c r="AM34" s="17">
        <f t="shared" si="9"/>
        <v>0</v>
      </c>
      <c r="AN34" s="17"/>
      <c r="AO34" s="17"/>
      <c r="AP34" s="17"/>
      <c r="AQ34" s="17"/>
      <c r="AR34" s="17"/>
      <c r="AS34" s="17"/>
      <c r="AT34" s="17" t="b">
        <f t="shared" si="12"/>
        <v>0</v>
      </c>
      <c r="AU34" s="17">
        <f>IF(AT34,MAX(AU$21:AU33)+1,0)</f>
        <v>0</v>
      </c>
      <c r="AV34" s="17">
        <v>14</v>
      </c>
      <c r="AW34" s="17"/>
      <c r="AX34" s="17"/>
      <c r="AY34" s="17">
        <v>14</v>
      </c>
    </row>
    <row r="35" spans="1:51" x14ac:dyDescent="0.2">
      <c r="A35" s="1">
        <v>12</v>
      </c>
      <c r="C35" s="10"/>
      <c r="D35" s="58">
        <v>12</v>
      </c>
      <c r="E35" s="58" t="s">
        <v>29</v>
      </c>
      <c r="F35" s="58">
        <v>650</v>
      </c>
      <c r="G35" s="59">
        <v>40</v>
      </c>
      <c r="H35" s="12"/>
      <c r="S35" s="17"/>
      <c r="T35" s="17">
        <f t="shared" si="10"/>
        <v>1</v>
      </c>
      <c r="U35" s="17">
        <f t="shared" si="8"/>
        <v>0</v>
      </c>
      <c r="V35" s="17">
        <f t="shared" si="8"/>
        <v>1</v>
      </c>
      <c r="W35" s="17">
        <f t="shared" si="8"/>
        <v>0</v>
      </c>
      <c r="X35" s="17">
        <f t="shared" si="8"/>
        <v>0</v>
      </c>
      <c r="Y35" s="17"/>
      <c r="Z35" s="17"/>
      <c r="AA35" s="17"/>
      <c r="AB35" s="17"/>
      <c r="AC35" s="17"/>
      <c r="AD35" s="17" t="b">
        <f t="shared" si="11"/>
        <v>1</v>
      </c>
      <c r="AE35" s="17"/>
      <c r="AF35" s="17"/>
      <c r="AG35" s="17"/>
      <c r="AH35" s="17"/>
      <c r="AI35" s="17"/>
      <c r="AJ35" s="17">
        <f t="shared" si="9"/>
        <v>0</v>
      </c>
      <c r="AK35" s="17">
        <f t="shared" si="9"/>
        <v>0</v>
      </c>
      <c r="AL35" s="17">
        <f t="shared" si="9"/>
        <v>0</v>
      </c>
      <c r="AM35" s="17">
        <f t="shared" si="9"/>
        <v>0</v>
      </c>
      <c r="AN35" s="17"/>
      <c r="AO35" s="17"/>
      <c r="AP35" s="17"/>
      <c r="AQ35" s="17"/>
      <c r="AR35" s="17"/>
      <c r="AS35" s="17"/>
      <c r="AT35" s="17" t="b">
        <f t="shared" si="12"/>
        <v>0</v>
      </c>
      <c r="AU35" s="17">
        <f>IF(AT35,MAX(AU$21:AU34)+1,0)</f>
        <v>0</v>
      </c>
      <c r="AV35" s="17">
        <v>15</v>
      </c>
      <c r="AW35" s="17"/>
      <c r="AX35" s="17"/>
      <c r="AY35" s="17">
        <v>15</v>
      </c>
    </row>
    <row r="36" spans="1:51" x14ac:dyDescent="0.2">
      <c r="A36" s="1">
        <v>13</v>
      </c>
      <c r="C36" s="10"/>
      <c r="D36" s="56">
        <v>13</v>
      </c>
      <c r="E36" s="56" t="s">
        <v>30</v>
      </c>
      <c r="F36" s="56">
        <v>700</v>
      </c>
      <c r="G36" s="57">
        <v>42</v>
      </c>
      <c r="H36" s="12"/>
      <c r="S36" s="17"/>
      <c r="T36" s="17">
        <f t="shared" si="10"/>
        <v>1</v>
      </c>
      <c r="U36" s="17">
        <f t="shared" si="8"/>
        <v>0</v>
      </c>
      <c r="V36" s="17">
        <f t="shared" si="8"/>
        <v>1</v>
      </c>
      <c r="W36" s="17">
        <f t="shared" si="8"/>
        <v>0</v>
      </c>
      <c r="X36" s="17">
        <f t="shared" si="8"/>
        <v>0</v>
      </c>
      <c r="Y36" s="17"/>
      <c r="Z36" s="17"/>
      <c r="AA36" s="17"/>
      <c r="AB36" s="17"/>
      <c r="AC36" s="17"/>
      <c r="AD36" s="17" t="b">
        <f t="shared" si="11"/>
        <v>1</v>
      </c>
      <c r="AE36" s="17"/>
      <c r="AF36" s="17"/>
      <c r="AG36" s="17"/>
      <c r="AH36" s="17"/>
      <c r="AI36" s="17"/>
      <c r="AJ36" s="17">
        <f t="shared" si="9"/>
        <v>0</v>
      </c>
      <c r="AK36" s="17">
        <f t="shared" si="9"/>
        <v>0</v>
      </c>
      <c r="AL36" s="17">
        <f t="shared" si="9"/>
        <v>0</v>
      </c>
      <c r="AM36" s="17">
        <f t="shared" si="9"/>
        <v>0</v>
      </c>
      <c r="AN36" s="17"/>
      <c r="AO36" s="17"/>
      <c r="AP36" s="17"/>
      <c r="AQ36" s="17"/>
      <c r="AR36" s="17"/>
      <c r="AS36" s="17"/>
      <c r="AT36" s="17" t="b">
        <f t="shared" si="12"/>
        <v>0</v>
      </c>
      <c r="AU36" s="17">
        <f>IF(AT36,MAX(AU$21:AU35)+1,0)</f>
        <v>0</v>
      </c>
      <c r="AV36" s="17">
        <v>16</v>
      </c>
      <c r="AW36" s="17"/>
      <c r="AX36" s="17"/>
      <c r="AY36" s="17">
        <v>16</v>
      </c>
    </row>
    <row r="37" spans="1:51" x14ac:dyDescent="0.2">
      <c r="A37" s="1">
        <v>14</v>
      </c>
      <c r="C37" s="10"/>
      <c r="D37" s="58">
        <v>14</v>
      </c>
      <c r="E37" s="58" t="s">
        <v>31</v>
      </c>
      <c r="F37" s="58">
        <v>750</v>
      </c>
      <c r="G37" s="59">
        <v>44</v>
      </c>
      <c r="H37" s="12"/>
      <c r="S37" s="17"/>
      <c r="T37" s="17">
        <f t="shared" si="10"/>
        <v>1</v>
      </c>
      <c r="U37" s="17">
        <f t="shared" si="8"/>
        <v>0</v>
      </c>
      <c r="V37" s="17">
        <f t="shared" si="8"/>
        <v>1</v>
      </c>
      <c r="W37" s="17">
        <f t="shared" si="8"/>
        <v>0</v>
      </c>
      <c r="X37" s="17">
        <f t="shared" si="8"/>
        <v>0</v>
      </c>
      <c r="Y37" s="17"/>
      <c r="Z37" s="17"/>
      <c r="AA37" s="17"/>
      <c r="AB37" s="17"/>
      <c r="AC37" s="17"/>
      <c r="AD37" s="17" t="b">
        <f t="shared" si="11"/>
        <v>1</v>
      </c>
      <c r="AE37" s="17"/>
      <c r="AF37" s="17"/>
      <c r="AG37" s="17"/>
      <c r="AH37" s="17"/>
      <c r="AI37" s="17"/>
      <c r="AJ37" s="17">
        <f t="shared" si="9"/>
        <v>0</v>
      </c>
      <c r="AK37" s="17">
        <f t="shared" si="9"/>
        <v>0</v>
      </c>
      <c r="AL37" s="17">
        <f t="shared" si="9"/>
        <v>0</v>
      </c>
      <c r="AM37" s="17">
        <f t="shared" si="9"/>
        <v>0</v>
      </c>
      <c r="AN37" s="17"/>
      <c r="AO37" s="17"/>
      <c r="AP37" s="17"/>
      <c r="AQ37" s="17"/>
      <c r="AR37" s="17"/>
      <c r="AS37" s="17"/>
      <c r="AT37" s="17" t="b">
        <f t="shared" si="12"/>
        <v>0</v>
      </c>
      <c r="AU37" s="17">
        <f>IF(AT37,MAX(AU$21:AU36)+1,0)</f>
        <v>0</v>
      </c>
      <c r="AV37" s="17">
        <v>17</v>
      </c>
      <c r="AW37" s="17"/>
      <c r="AX37" s="17"/>
      <c r="AY37" s="17">
        <v>17</v>
      </c>
    </row>
    <row r="38" spans="1:51" x14ac:dyDescent="0.2">
      <c r="A38" s="1">
        <v>15</v>
      </c>
      <c r="C38" s="10"/>
      <c r="D38" s="56">
        <v>15</v>
      </c>
      <c r="E38" s="56" t="s">
        <v>32</v>
      </c>
      <c r="F38" s="56">
        <v>800</v>
      </c>
      <c r="G38" s="57">
        <v>46</v>
      </c>
      <c r="H38" s="12"/>
      <c r="S38" s="17"/>
      <c r="T38" s="17">
        <f t="shared" si="10"/>
        <v>1</v>
      </c>
      <c r="U38" s="17">
        <f t="shared" si="8"/>
        <v>0</v>
      </c>
      <c r="V38" s="17">
        <f t="shared" si="8"/>
        <v>1</v>
      </c>
      <c r="W38" s="17">
        <f t="shared" si="8"/>
        <v>0</v>
      </c>
      <c r="X38" s="17">
        <f t="shared" si="8"/>
        <v>0</v>
      </c>
      <c r="Y38" s="17"/>
      <c r="Z38" s="17"/>
      <c r="AA38" s="17"/>
      <c r="AB38" s="17"/>
      <c r="AC38" s="17"/>
      <c r="AD38" s="17" t="b">
        <f t="shared" si="11"/>
        <v>1</v>
      </c>
      <c r="AE38" s="17"/>
      <c r="AF38" s="17"/>
      <c r="AG38" s="17"/>
      <c r="AH38" s="17"/>
      <c r="AI38" s="17"/>
      <c r="AJ38" s="17">
        <f t="shared" si="9"/>
        <v>0</v>
      </c>
      <c r="AK38" s="17">
        <f t="shared" si="9"/>
        <v>0</v>
      </c>
      <c r="AL38" s="17">
        <f t="shared" si="9"/>
        <v>0</v>
      </c>
      <c r="AM38" s="17">
        <f t="shared" si="9"/>
        <v>0</v>
      </c>
      <c r="AN38" s="17"/>
      <c r="AO38" s="17"/>
      <c r="AP38" s="17"/>
      <c r="AQ38" s="17"/>
      <c r="AR38" s="17"/>
      <c r="AS38" s="17"/>
      <c r="AT38" s="17" t="b">
        <f t="shared" si="12"/>
        <v>0</v>
      </c>
      <c r="AU38" s="17">
        <f>IF(AT38,MAX(AU$21:AU37)+1,0)</f>
        <v>0</v>
      </c>
      <c r="AV38" s="17">
        <v>18</v>
      </c>
      <c r="AW38" s="17"/>
      <c r="AX38" s="17"/>
      <c r="AY38" s="17">
        <v>18</v>
      </c>
    </row>
    <row r="39" spans="1:51" x14ac:dyDescent="0.2">
      <c r="A39" s="1">
        <v>16</v>
      </c>
      <c r="C39" s="10"/>
      <c r="D39" s="58">
        <v>16</v>
      </c>
      <c r="E39" s="58" t="s">
        <v>26</v>
      </c>
      <c r="F39" s="58">
        <v>850</v>
      </c>
      <c r="G39" s="59">
        <v>48</v>
      </c>
      <c r="H39" s="12"/>
      <c r="S39" s="17"/>
      <c r="T39" s="17">
        <f t="shared" si="10"/>
        <v>1</v>
      </c>
      <c r="U39" s="17">
        <f t="shared" si="8"/>
        <v>0</v>
      </c>
      <c r="V39" s="17">
        <f t="shared" si="8"/>
        <v>1</v>
      </c>
      <c r="W39" s="17">
        <f t="shared" si="8"/>
        <v>0</v>
      </c>
      <c r="X39" s="17">
        <f t="shared" si="8"/>
        <v>0</v>
      </c>
      <c r="Y39" s="17"/>
      <c r="Z39" s="17"/>
      <c r="AA39" s="17"/>
      <c r="AB39" s="17"/>
      <c r="AC39" s="17"/>
      <c r="AD39" s="17" t="b">
        <f t="shared" si="11"/>
        <v>1</v>
      </c>
      <c r="AE39" s="17"/>
      <c r="AF39" s="17"/>
      <c r="AG39" s="17"/>
      <c r="AH39" s="17"/>
      <c r="AI39" s="17"/>
      <c r="AJ39" s="17">
        <f t="shared" si="9"/>
        <v>0</v>
      </c>
      <c r="AK39" s="17">
        <f t="shared" si="9"/>
        <v>0</v>
      </c>
      <c r="AL39" s="17">
        <f t="shared" si="9"/>
        <v>0</v>
      </c>
      <c r="AM39" s="17">
        <f t="shared" si="9"/>
        <v>0</v>
      </c>
      <c r="AN39" s="17"/>
      <c r="AO39" s="17"/>
      <c r="AP39" s="17"/>
      <c r="AQ39" s="17"/>
      <c r="AR39" s="17"/>
      <c r="AS39" s="17"/>
      <c r="AT39" s="17" t="b">
        <f t="shared" si="12"/>
        <v>0</v>
      </c>
      <c r="AU39" s="17">
        <f>IF(AT39,MAX(AU$21:AU38)+1,0)</f>
        <v>0</v>
      </c>
      <c r="AV39" s="17">
        <v>19</v>
      </c>
      <c r="AW39" s="17"/>
      <c r="AX39" s="17"/>
      <c r="AY39" s="17">
        <v>19</v>
      </c>
    </row>
    <row r="40" spans="1:51" x14ac:dyDescent="0.2">
      <c r="A40" s="1">
        <v>17</v>
      </c>
      <c r="C40" s="10"/>
      <c r="D40" s="56">
        <v>17</v>
      </c>
      <c r="E40" s="56" t="s">
        <v>26</v>
      </c>
      <c r="F40" s="56">
        <v>900</v>
      </c>
      <c r="G40" s="57">
        <v>50</v>
      </c>
      <c r="H40" s="12"/>
      <c r="S40" s="17"/>
      <c r="T40" s="17">
        <f t="shared" si="10"/>
        <v>1</v>
      </c>
      <c r="U40" s="17">
        <f t="shared" si="8"/>
        <v>0</v>
      </c>
      <c r="V40" s="17">
        <f t="shared" si="8"/>
        <v>1</v>
      </c>
      <c r="W40" s="17">
        <f t="shared" si="8"/>
        <v>0</v>
      </c>
      <c r="X40" s="17">
        <f t="shared" si="8"/>
        <v>0</v>
      </c>
      <c r="Y40" s="17"/>
      <c r="Z40" s="17"/>
      <c r="AA40" s="17"/>
      <c r="AB40" s="17"/>
      <c r="AC40" s="17"/>
      <c r="AD40" s="17" t="b">
        <f t="shared" si="11"/>
        <v>1</v>
      </c>
      <c r="AE40" s="17"/>
      <c r="AF40" s="17"/>
      <c r="AG40" s="17"/>
      <c r="AH40" s="17"/>
      <c r="AI40" s="17"/>
      <c r="AJ40" s="17">
        <f t="shared" si="9"/>
        <v>0</v>
      </c>
      <c r="AK40" s="17">
        <f t="shared" si="9"/>
        <v>1</v>
      </c>
      <c r="AL40" s="17">
        <f t="shared" si="9"/>
        <v>0</v>
      </c>
      <c r="AM40" s="17">
        <f t="shared" si="9"/>
        <v>0</v>
      </c>
      <c r="AN40" s="17"/>
      <c r="AO40" s="17"/>
      <c r="AP40" s="17"/>
      <c r="AQ40" s="17"/>
      <c r="AR40" s="17"/>
      <c r="AS40" s="17"/>
      <c r="AT40" s="17" t="b">
        <f t="shared" si="12"/>
        <v>1</v>
      </c>
      <c r="AU40" s="17">
        <f>IF(AT40,MAX(AU$21:AU39)+1,0)</f>
        <v>2</v>
      </c>
      <c r="AV40" s="17">
        <v>20</v>
      </c>
      <c r="AW40" s="17"/>
      <c r="AX40" s="17"/>
      <c r="AY40" s="17">
        <v>20</v>
      </c>
    </row>
    <row r="41" spans="1:51" x14ac:dyDescent="0.2">
      <c r="A41" s="1">
        <v>18</v>
      </c>
      <c r="C41" s="10"/>
      <c r="D41" s="58">
        <v>18</v>
      </c>
      <c r="E41" s="58" t="s">
        <v>29</v>
      </c>
      <c r="F41" s="58">
        <v>950</v>
      </c>
      <c r="G41" s="59">
        <v>52</v>
      </c>
      <c r="H41" s="12"/>
      <c r="S41" s="17"/>
      <c r="T41" s="17">
        <f t="shared" si="10"/>
        <v>1</v>
      </c>
      <c r="U41" s="17">
        <f t="shared" si="8"/>
        <v>0</v>
      </c>
      <c r="V41" s="17">
        <f t="shared" si="8"/>
        <v>1</v>
      </c>
      <c r="W41" s="17">
        <f t="shared" si="8"/>
        <v>0</v>
      </c>
      <c r="X41" s="17">
        <f t="shared" si="8"/>
        <v>0</v>
      </c>
      <c r="Y41" s="17"/>
      <c r="Z41" s="17"/>
      <c r="AA41" s="17"/>
      <c r="AB41" s="17"/>
      <c r="AC41" s="17"/>
      <c r="AD41" s="17" t="b">
        <f t="shared" si="11"/>
        <v>1</v>
      </c>
      <c r="AE41" s="17"/>
      <c r="AF41" s="17"/>
      <c r="AG41" s="17"/>
      <c r="AH41" s="17"/>
      <c r="AI41" s="17"/>
      <c r="AJ41" s="17">
        <f t="shared" si="9"/>
        <v>0</v>
      </c>
      <c r="AK41" s="17">
        <f t="shared" si="9"/>
        <v>0</v>
      </c>
      <c r="AL41" s="17">
        <f t="shared" si="9"/>
        <v>0</v>
      </c>
      <c r="AM41" s="17">
        <f t="shared" si="9"/>
        <v>0</v>
      </c>
      <c r="AN41" s="17"/>
      <c r="AO41" s="17"/>
      <c r="AP41" s="17"/>
      <c r="AQ41" s="17"/>
      <c r="AR41" s="17"/>
      <c r="AS41" s="17"/>
      <c r="AT41" s="17" t="b">
        <f t="shared" si="12"/>
        <v>0</v>
      </c>
      <c r="AU41" s="17">
        <f>IF(AT41,MAX(AU$21:AU40)+1,0)</f>
        <v>0</v>
      </c>
      <c r="AV41" s="17">
        <v>21</v>
      </c>
      <c r="AW41" s="17"/>
      <c r="AX41" s="17"/>
      <c r="AY41" s="17">
        <v>21</v>
      </c>
    </row>
    <row r="42" spans="1:51" x14ac:dyDescent="0.2">
      <c r="A42" s="1">
        <v>19</v>
      </c>
      <c r="C42" s="10"/>
      <c r="D42" s="56">
        <v>19</v>
      </c>
      <c r="E42" s="56" t="s">
        <v>33</v>
      </c>
      <c r="F42" s="56">
        <v>1000</v>
      </c>
      <c r="G42" s="57">
        <v>54</v>
      </c>
      <c r="H42" s="12"/>
      <c r="S42" s="17"/>
      <c r="T42" s="17">
        <f t="shared" si="10"/>
        <v>1</v>
      </c>
      <c r="U42" s="17">
        <f t="shared" si="8"/>
        <v>0</v>
      </c>
      <c r="V42" s="17">
        <f t="shared" si="8"/>
        <v>1</v>
      </c>
      <c r="W42" s="17">
        <f t="shared" si="8"/>
        <v>0</v>
      </c>
      <c r="X42" s="17">
        <f t="shared" si="8"/>
        <v>0</v>
      </c>
      <c r="Y42" s="17"/>
      <c r="Z42" s="17"/>
      <c r="AA42" s="17"/>
      <c r="AB42" s="17"/>
      <c r="AC42" s="17"/>
      <c r="AD42" s="17" t="b">
        <f t="shared" si="11"/>
        <v>1</v>
      </c>
      <c r="AE42" s="17"/>
      <c r="AF42" s="17"/>
      <c r="AG42" s="17"/>
      <c r="AH42" s="17"/>
      <c r="AI42" s="17"/>
      <c r="AJ42" s="17">
        <f t="shared" si="9"/>
        <v>0</v>
      </c>
      <c r="AK42" s="17">
        <f t="shared" si="9"/>
        <v>0</v>
      </c>
      <c r="AL42" s="17">
        <f t="shared" si="9"/>
        <v>0</v>
      </c>
      <c r="AM42" s="17">
        <f t="shared" si="9"/>
        <v>0</v>
      </c>
      <c r="AN42" s="17"/>
      <c r="AO42" s="17"/>
      <c r="AP42" s="17"/>
      <c r="AQ42" s="17"/>
      <c r="AR42" s="17"/>
      <c r="AS42" s="17"/>
      <c r="AT42" s="17" t="b">
        <f t="shared" si="12"/>
        <v>0</v>
      </c>
      <c r="AU42" s="17">
        <f>IF(AT42,MAX(AU$21:AU41)+1,0)</f>
        <v>0</v>
      </c>
      <c r="AV42" s="17">
        <v>22</v>
      </c>
      <c r="AW42" s="17"/>
      <c r="AX42" s="17"/>
      <c r="AY42" s="17">
        <v>22</v>
      </c>
    </row>
    <row r="43" spans="1:51" x14ac:dyDescent="0.2">
      <c r="A43" s="1">
        <v>20</v>
      </c>
      <c r="C43" s="10"/>
      <c r="D43" s="58">
        <v>20</v>
      </c>
      <c r="E43" s="58" t="s">
        <v>34</v>
      </c>
      <c r="F43" s="58">
        <v>1050</v>
      </c>
      <c r="G43" s="59">
        <v>56</v>
      </c>
      <c r="H43" s="12"/>
      <c r="S43" s="17"/>
      <c r="T43" s="17">
        <f t="shared" si="10"/>
        <v>0</v>
      </c>
      <c r="U43" s="17">
        <f t="shared" si="8"/>
        <v>0</v>
      </c>
      <c r="V43" s="17">
        <f t="shared" si="8"/>
        <v>0</v>
      </c>
      <c r="W43" s="17">
        <f t="shared" si="8"/>
        <v>0</v>
      </c>
      <c r="X43" s="17">
        <f t="shared" si="8"/>
        <v>0</v>
      </c>
      <c r="Y43" s="17"/>
      <c r="Z43" s="17"/>
      <c r="AA43" s="17"/>
      <c r="AB43" s="17"/>
      <c r="AC43" s="17"/>
      <c r="AD43" s="17" t="b">
        <f t="shared" si="11"/>
        <v>0</v>
      </c>
      <c r="AE43" s="17"/>
      <c r="AF43" s="17"/>
      <c r="AG43" s="17"/>
      <c r="AH43" s="17"/>
      <c r="AI43" s="17"/>
      <c r="AJ43" s="17">
        <f t="shared" si="9"/>
        <v>0</v>
      </c>
      <c r="AK43" s="17">
        <f t="shared" si="9"/>
        <v>0</v>
      </c>
      <c r="AL43" s="17">
        <f t="shared" si="9"/>
        <v>0</v>
      </c>
      <c r="AM43" s="17">
        <f t="shared" si="9"/>
        <v>0</v>
      </c>
      <c r="AN43" s="17"/>
      <c r="AO43" s="17"/>
      <c r="AP43" s="17"/>
      <c r="AQ43" s="17"/>
      <c r="AR43" s="17"/>
      <c r="AS43" s="17"/>
      <c r="AT43" s="17" t="b">
        <f t="shared" si="12"/>
        <v>0</v>
      </c>
      <c r="AU43" s="17">
        <f>IF(AT43,MAX(AU$21:AU42)+1,0)</f>
        <v>0</v>
      </c>
      <c r="AV43" s="17">
        <v>23</v>
      </c>
      <c r="AW43" s="17"/>
      <c r="AX43" s="17"/>
      <c r="AY43" s="17">
        <v>23</v>
      </c>
    </row>
    <row r="44" spans="1:51" x14ac:dyDescent="0.2">
      <c r="A44" s="1">
        <v>21</v>
      </c>
      <c r="C44" s="10"/>
      <c r="D44" s="56">
        <v>21</v>
      </c>
      <c r="E44" s="56" t="s">
        <v>35</v>
      </c>
      <c r="F44" s="56">
        <v>1100</v>
      </c>
      <c r="G44" s="57">
        <v>58</v>
      </c>
      <c r="H44" s="12"/>
      <c r="S44" s="17"/>
      <c r="T44" s="17">
        <f t="shared" si="10"/>
        <v>0</v>
      </c>
      <c r="U44" s="17">
        <f t="shared" si="8"/>
        <v>0</v>
      </c>
      <c r="V44" s="17">
        <f t="shared" si="8"/>
        <v>0</v>
      </c>
      <c r="W44" s="17">
        <f t="shared" si="8"/>
        <v>0</v>
      </c>
      <c r="X44" s="17">
        <f t="shared" si="8"/>
        <v>0</v>
      </c>
      <c r="Y44" s="17"/>
      <c r="Z44" s="17"/>
      <c r="AA44" s="17"/>
      <c r="AB44" s="17"/>
      <c r="AC44" s="17"/>
      <c r="AD44" s="17" t="b">
        <f t="shared" si="11"/>
        <v>0</v>
      </c>
      <c r="AE44" s="17"/>
      <c r="AF44" s="17"/>
      <c r="AG44" s="17"/>
      <c r="AH44" s="17"/>
      <c r="AI44" s="17"/>
      <c r="AJ44" s="17">
        <f t="shared" si="9"/>
        <v>0</v>
      </c>
      <c r="AK44" s="17">
        <f t="shared" si="9"/>
        <v>0</v>
      </c>
      <c r="AL44" s="17">
        <f t="shared" si="9"/>
        <v>0</v>
      </c>
      <c r="AM44" s="17">
        <f t="shared" si="9"/>
        <v>0</v>
      </c>
      <c r="AN44" s="17"/>
      <c r="AO44" s="17"/>
      <c r="AP44" s="17"/>
      <c r="AQ44" s="17"/>
      <c r="AR44" s="17"/>
      <c r="AS44" s="17"/>
      <c r="AT44" s="17" t="b">
        <f t="shared" si="12"/>
        <v>0</v>
      </c>
      <c r="AU44" s="17">
        <f>IF(AT44,MAX(AU$21:AU43)+1,0)</f>
        <v>0</v>
      </c>
      <c r="AV44" s="17">
        <v>24</v>
      </c>
      <c r="AW44" s="17"/>
      <c r="AX44" s="17"/>
      <c r="AY44" s="17">
        <v>24</v>
      </c>
    </row>
    <row r="45" spans="1:51" x14ac:dyDescent="0.2">
      <c r="A45" s="1">
        <v>22</v>
      </c>
      <c r="C45" s="10"/>
      <c r="D45" s="58">
        <v>22</v>
      </c>
      <c r="E45" s="58" t="s">
        <v>29</v>
      </c>
      <c r="F45" s="58">
        <v>1150</v>
      </c>
      <c r="G45" s="59">
        <v>60</v>
      </c>
      <c r="H45" s="12"/>
      <c r="S45" s="17"/>
      <c r="T45" s="17">
        <f t="shared" si="10"/>
        <v>0</v>
      </c>
      <c r="U45" s="17">
        <f t="shared" si="8"/>
        <v>0</v>
      </c>
      <c r="V45" s="17">
        <f t="shared" si="8"/>
        <v>0</v>
      </c>
      <c r="W45" s="17">
        <f t="shared" si="8"/>
        <v>0</v>
      </c>
      <c r="X45" s="17">
        <f t="shared" si="8"/>
        <v>0</v>
      </c>
      <c r="Y45" s="17"/>
      <c r="Z45" s="17"/>
      <c r="AA45" s="17"/>
      <c r="AB45" s="17"/>
      <c r="AC45" s="17"/>
      <c r="AD45" s="17" t="b">
        <f t="shared" si="11"/>
        <v>0</v>
      </c>
      <c r="AE45" s="17"/>
      <c r="AF45" s="17"/>
      <c r="AG45" s="17"/>
      <c r="AH45" s="17"/>
      <c r="AI45" s="17"/>
      <c r="AJ45" s="17">
        <f t="shared" si="9"/>
        <v>0</v>
      </c>
      <c r="AK45" s="17">
        <f t="shared" si="9"/>
        <v>0</v>
      </c>
      <c r="AL45" s="17">
        <f t="shared" si="9"/>
        <v>0</v>
      </c>
      <c r="AM45" s="17">
        <f t="shared" si="9"/>
        <v>0</v>
      </c>
      <c r="AN45" s="17"/>
      <c r="AO45" s="17"/>
      <c r="AP45" s="17"/>
      <c r="AQ45" s="17"/>
      <c r="AR45" s="17"/>
      <c r="AS45" s="17"/>
      <c r="AT45" s="17" t="b">
        <f t="shared" si="12"/>
        <v>0</v>
      </c>
      <c r="AU45" s="17">
        <f>IF(AT45,MAX(AU$21:AU44)+1,0)</f>
        <v>0</v>
      </c>
      <c r="AV45" s="17">
        <v>25</v>
      </c>
      <c r="AW45" s="17"/>
      <c r="AX45" s="17"/>
      <c r="AY45" s="17">
        <v>25</v>
      </c>
    </row>
    <row r="46" spans="1:51" x14ac:dyDescent="0.2">
      <c r="A46" s="1">
        <v>23</v>
      </c>
      <c r="C46" s="10"/>
      <c r="D46" s="56"/>
      <c r="E46" s="56"/>
      <c r="F46" s="56"/>
      <c r="G46" s="57"/>
      <c r="H46" s="12"/>
      <c r="S46" s="17"/>
      <c r="T46" s="17">
        <f t="shared" si="10"/>
        <v>0</v>
      </c>
      <c r="U46" s="17">
        <f t="shared" si="8"/>
        <v>0</v>
      </c>
      <c r="V46" s="17">
        <f t="shared" si="8"/>
        <v>0</v>
      </c>
      <c r="W46" s="17">
        <f t="shared" si="8"/>
        <v>0</v>
      </c>
      <c r="X46" s="17">
        <f t="shared" si="8"/>
        <v>0</v>
      </c>
      <c r="Y46" s="17"/>
      <c r="Z46" s="17"/>
      <c r="AA46" s="17"/>
      <c r="AB46" s="17"/>
      <c r="AC46" s="17"/>
      <c r="AD46" s="17" t="b">
        <f t="shared" si="11"/>
        <v>0</v>
      </c>
      <c r="AE46" s="17"/>
      <c r="AF46" s="17"/>
      <c r="AG46" s="17"/>
      <c r="AH46" s="17"/>
      <c r="AI46" s="17"/>
      <c r="AJ46" s="17">
        <f t="shared" si="9"/>
        <v>0</v>
      </c>
      <c r="AK46" s="17">
        <f t="shared" si="9"/>
        <v>0</v>
      </c>
      <c r="AL46" s="17">
        <f t="shared" si="9"/>
        <v>0</v>
      </c>
      <c r="AM46" s="17">
        <f t="shared" si="9"/>
        <v>0</v>
      </c>
      <c r="AN46" s="17"/>
      <c r="AO46" s="17"/>
      <c r="AP46" s="17"/>
      <c r="AQ46" s="17"/>
      <c r="AR46" s="17"/>
      <c r="AS46" s="17"/>
      <c r="AT46" s="17" t="b">
        <f t="shared" si="12"/>
        <v>0</v>
      </c>
      <c r="AU46" s="17">
        <f>IF(AT46,MAX(AU$21:AU45)+1,0)</f>
        <v>0</v>
      </c>
      <c r="AV46" s="17">
        <v>26</v>
      </c>
      <c r="AW46" s="17"/>
      <c r="AX46" s="17"/>
      <c r="AY46" s="17">
        <v>26</v>
      </c>
    </row>
    <row r="47" spans="1:51" x14ac:dyDescent="0.2">
      <c r="A47" s="1">
        <v>24</v>
      </c>
      <c r="C47" s="10"/>
      <c r="D47" s="58"/>
      <c r="E47" s="58"/>
      <c r="F47" s="58"/>
      <c r="G47" s="59"/>
      <c r="H47" s="12"/>
      <c r="S47" s="17"/>
      <c r="T47" s="17">
        <f t="shared" si="10"/>
        <v>0</v>
      </c>
      <c r="U47" s="17">
        <f t="shared" si="8"/>
        <v>0</v>
      </c>
      <c r="V47" s="17">
        <f t="shared" si="8"/>
        <v>0</v>
      </c>
      <c r="W47" s="17">
        <f t="shared" si="8"/>
        <v>0</v>
      </c>
      <c r="X47" s="17">
        <f t="shared" si="8"/>
        <v>0</v>
      </c>
      <c r="Y47" s="17"/>
      <c r="Z47" s="17"/>
      <c r="AA47" s="17"/>
      <c r="AB47" s="17"/>
      <c r="AC47" s="17"/>
      <c r="AD47" s="17" t="b">
        <f t="shared" si="11"/>
        <v>0</v>
      </c>
      <c r="AE47" s="17"/>
      <c r="AF47" s="17"/>
      <c r="AG47" s="17"/>
      <c r="AH47" s="17"/>
      <c r="AI47" s="17"/>
      <c r="AJ47" s="17">
        <f t="shared" si="9"/>
        <v>0</v>
      </c>
      <c r="AK47" s="17">
        <f t="shared" si="9"/>
        <v>0</v>
      </c>
      <c r="AL47" s="17">
        <f t="shared" si="9"/>
        <v>0</v>
      </c>
      <c r="AM47" s="17">
        <f t="shared" si="9"/>
        <v>0</v>
      </c>
      <c r="AN47" s="17"/>
      <c r="AO47" s="17"/>
      <c r="AP47" s="17"/>
      <c r="AQ47" s="17"/>
      <c r="AR47" s="17"/>
      <c r="AS47" s="17"/>
      <c r="AT47" s="17" t="b">
        <f t="shared" si="12"/>
        <v>0</v>
      </c>
      <c r="AU47" s="17">
        <f>IF(AT47,MAX(AU$21:AU46)+1,0)</f>
        <v>0</v>
      </c>
      <c r="AV47" s="17">
        <v>27</v>
      </c>
      <c r="AW47" s="17"/>
      <c r="AX47" s="17"/>
      <c r="AY47" s="17">
        <v>27</v>
      </c>
    </row>
    <row r="48" spans="1:51" x14ac:dyDescent="0.2">
      <c r="A48" s="1">
        <v>25</v>
      </c>
      <c r="C48" s="10"/>
      <c r="D48" s="56"/>
      <c r="E48" s="56"/>
      <c r="F48" s="56"/>
      <c r="G48" s="57"/>
      <c r="H48" s="12"/>
      <c r="S48" s="17"/>
      <c r="T48" s="17">
        <f t="shared" si="10"/>
        <v>0</v>
      </c>
      <c r="U48" s="17">
        <f t="shared" si="8"/>
        <v>0</v>
      </c>
      <c r="V48" s="17">
        <f t="shared" si="8"/>
        <v>0</v>
      </c>
      <c r="W48" s="17">
        <f t="shared" si="8"/>
        <v>0</v>
      </c>
      <c r="X48" s="17">
        <f t="shared" si="8"/>
        <v>0</v>
      </c>
      <c r="Y48" s="17"/>
      <c r="Z48" s="17"/>
      <c r="AA48" s="17"/>
      <c r="AB48" s="17"/>
      <c r="AC48" s="17"/>
      <c r="AD48" s="17" t="b">
        <f t="shared" si="11"/>
        <v>0</v>
      </c>
      <c r="AE48" s="17"/>
      <c r="AF48" s="17"/>
      <c r="AG48" s="17"/>
      <c r="AH48" s="17"/>
      <c r="AI48" s="17"/>
      <c r="AJ48" s="17">
        <f t="shared" si="9"/>
        <v>0</v>
      </c>
      <c r="AK48" s="17">
        <f t="shared" si="9"/>
        <v>0</v>
      </c>
      <c r="AL48" s="17">
        <f t="shared" si="9"/>
        <v>0</v>
      </c>
      <c r="AM48" s="17">
        <f t="shared" si="9"/>
        <v>0</v>
      </c>
      <c r="AN48" s="17"/>
      <c r="AO48" s="17"/>
      <c r="AP48" s="17"/>
      <c r="AQ48" s="17"/>
      <c r="AR48" s="17"/>
      <c r="AS48" s="17"/>
      <c r="AT48" s="17" t="b">
        <f t="shared" si="12"/>
        <v>0</v>
      </c>
      <c r="AU48" s="17">
        <f>IF(AT48,MAX(AU$21:AU47)+1,0)</f>
        <v>0</v>
      </c>
      <c r="AV48" s="17">
        <v>28</v>
      </c>
      <c r="AW48" s="17"/>
      <c r="AX48" s="17"/>
      <c r="AY48" s="17">
        <v>28</v>
      </c>
    </row>
    <row r="49" spans="1:51" x14ac:dyDescent="0.2">
      <c r="A49" s="1">
        <v>26</v>
      </c>
      <c r="C49" s="10"/>
      <c r="D49" s="58"/>
      <c r="E49" s="58"/>
      <c r="F49" s="58"/>
      <c r="G49" s="59"/>
      <c r="H49" s="12"/>
      <c r="S49" s="17"/>
      <c r="T49" s="17">
        <f t="shared" si="10"/>
        <v>0</v>
      </c>
      <c r="U49" s="17">
        <f>$T49*U$18*IF(D52="",0,1)</f>
        <v>0</v>
      </c>
      <c r="V49" s="17">
        <f>$T49*V$18*IF(E52="",0,1)</f>
        <v>0</v>
      </c>
      <c r="W49" s="17">
        <f>$T49*W$18*IF(F52="",0,1)</f>
        <v>0</v>
      </c>
      <c r="X49" s="17">
        <f t="shared" ref="X49:X91" si="14">$T49*X$18*IF(G52="",0,1)</f>
        <v>0</v>
      </c>
      <c r="Y49" s="17"/>
      <c r="Z49" s="17"/>
      <c r="AA49" s="17"/>
      <c r="AB49" s="17"/>
      <c r="AC49" s="17"/>
      <c r="AD49" s="17" t="b">
        <f t="shared" si="11"/>
        <v>0</v>
      </c>
      <c r="AE49" s="17"/>
      <c r="AF49" s="17"/>
      <c r="AG49" s="17"/>
      <c r="AH49" s="17"/>
      <c r="AI49" s="17"/>
      <c r="AJ49" s="17">
        <f>IF(AND($AD49,U49),IF(ISERROR(SEARCH(D$8,D52)),0,1),0)</f>
        <v>0</v>
      </c>
      <c r="AK49" s="17">
        <f>IF(AND($AD49,V49),IF(ISERROR(SEARCH(E$8,E52)),0,1),0)</f>
        <v>0</v>
      </c>
      <c r="AL49" s="17">
        <f>IF(AND($AD49,W49),IF(ISERROR(SEARCH(F$8,F52)),0,1),0)</f>
        <v>0</v>
      </c>
      <c r="AM49" s="17">
        <f t="shared" ref="AM49:AM91" si="15">IF(AND($AD49,X49),IF(ISERROR(SEARCH(G$8,G52)),0,1),0)</f>
        <v>0</v>
      </c>
      <c r="AN49" s="17"/>
      <c r="AO49" s="17"/>
      <c r="AP49" s="17"/>
      <c r="AQ49" s="17"/>
      <c r="AR49" s="17"/>
      <c r="AS49" s="17"/>
      <c r="AT49" s="17" t="b">
        <f t="shared" si="12"/>
        <v>0</v>
      </c>
      <c r="AU49" s="17">
        <f>IF(AT49,MAX(AU$21:AU48)+1,0)</f>
        <v>0</v>
      </c>
      <c r="AV49" s="17">
        <v>29</v>
      </c>
      <c r="AW49" s="17"/>
      <c r="AX49" s="17"/>
      <c r="AY49" s="17">
        <v>29</v>
      </c>
    </row>
    <row r="50" spans="1:51" x14ac:dyDescent="0.2">
      <c r="A50" s="1">
        <v>27</v>
      </c>
      <c r="C50" s="10"/>
      <c r="D50" s="56"/>
      <c r="E50" s="56"/>
      <c r="F50" s="56"/>
      <c r="G50" s="57"/>
      <c r="H50" s="12"/>
      <c r="S50" s="17"/>
      <c r="T50" s="17">
        <f t="shared" si="10"/>
        <v>0</v>
      </c>
      <c r="U50" s="17">
        <f t="shared" ref="U50:X113" si="16">$T50*U$18*IF(D53="",0,1)</f>
        <v>0</v>
      </c>
      <c r="V50" s="17">
        <f t="shared" si="16"/>
        <v>0</v>
      </c>
      <c r="W50" s="17">
        <f t="shared" si="16"/>
        <v>0</v>
      </c>
      <c r="X50" s="17">
        <f t="shared" si="14"/>
        <v>0</v>
      </c>
      <c r="Y50" s="17"/>
      <c r="Z50" s="17"/>
      <c r="AA50" s="17"/>
      <c r="AB50" s="17"/>
      <c r="AC50" s="17"/>
      <c r="AD50" s="17" t="b">
        <f t="shared" si="11"/>
        <v>0</v>
      </c>
      <c r="AE50" s="17"/>
      <c r="AF50" s="17"/>
      <c r="AG50" s="17"/>
      <c r="AH50" s="17"/>
      <c r="AI50" s="17"/>
      <c r="AJ50" s="17">
        <f t="shared" ref="AJ50:AM113" si="17">IF(AND($AD50,U50),IF(ISERROR(SEARCH(D$8,D53)),0,1),0)</f>
        <v>0</v>
      </c>
      <c r="AK50" s="17">
        <f t="shared" si="17"/>
        <v>0</v>
      </c>
      <c r="AL50" s="17">
        <f t="shared" si="17"/>
        <v>0</v>
      </c>
      <c r="AM50" s="17">
        <f t="shared" si="15"/>
        <v>0</v>
      </c>
      <c r="AN50" s="17"/>
      <c r="AO50" s="17"/>
      <c r="AP50" s="17"/>
      <c r="AQ50" s="17"/>
      <c r="AR50" s="17"/>
      <c r="AS50" s="17"/>
      <c r="AT50" s="17" t="b">
        <f t="shared" si="12"/>
        <v>0</v>
      </c>
      <c r="AU50" s="17">
        <f>IF(AT50,MAX(AU$21:AU49)+1,0)</f>
        <v>0</v>
      </c>
      <c r="AV50" s="17">
        <v>30</v>
      </c>
      <c r="AW50" s="17"/>
      <c r="AX50" s="17"/>
      <c r="AY50" s="17">
        <v>30</v>
      </c>
    </row>
    <row r="51" spans="1:51" x14ac:dyDescent="0.2">
      <c r="A51" s="1">
        <v>28</v>
      </c>
      <c r="C51" s="10"/>
      <c r="D51" s="58"/>
      <c r="E51" s="58"/>
      <c r="F51" s="58"/>
      <c r="G51" s="59"/>
      <c r="H51" s="12"/>
      <c r="S51" s="17"/>
      <c r="T51" s="17">
        <f t="shared" si="10"/>
        <v>0</v>
      </c>
      <c r="U51" s="17">
        <f t="shared" si="16"/>
        <v>0</v>
      </c>
      <c r="V51" s="17">
        <f t="shared" si="16"/>
        <v>0</v>
      </c>
      <c r="W51" s="17">
        <f t="shared" si="16"/>
        <v>0</v>
      </c>
      <c r="X51" s="17">
        <f t="shared" si="14"/>
        <v>0</v>
      </c>
      <c r="Y51" s="17"/>
      <c r="Z51" s="17"/>
      <c r="AA51" s="17"/>
      <c r="AB51" s="17"/>
      <c r="AC51" s="17"/>
      <c r="AD51" s="17" t="b">
        <f t="shared" si="11"/>
        <v>0</v>
      </c>
      <c r="AE51" s="17"/>
      <c r="AF51" s="17"/>
      <c r="AG51" s="17"/>
      <c r="AH51" s="17"/>
      <c r="AI51" s="17"/>
      <c r="AJ51" s="17">
        <f t="shared" si="17"/>
        <v>0</v>
      </c>
      <c r="AK51" s="17">
        <f t="shared" si="17"/>
        <v>0</v>
      </c>
      <c r="AL51" s="17">
        <f t="shared" si="17"/>
        <v>0</v>
      </c>
      <c r="AM51" s="17">
        <f t="shared" si="15"/>
        <v>0</v>
      </c>
      <c r="AN51" s="17"/>
      <c r="AO51" s="17"/>
      <c r="AP51" s="17"/>
      <c r="AQ51" s="17"/>
      <c r="AR51" s="17"/>
      <c r="AS51" s="17"/>
      <c r="AT51" s="17" t="b">
        <f t="shared" si="12"/>
        <v>0</v>
      </c>
      <c r="AU51" s="17">
        <f>IF(AT51,MAX(AU$21:AU50)+1,0)</f>
        <v>0</v>
      </c>
      <c r="AV51" s="17">
        <v>31</v>
      </c>
      <c r="AW51" s="17"/>
      <c r="AX51" s="17"/>
      <c r="AY51" s="17">
        <v>31</v>
      </c>
    </row>
    <row r="52" spans="1:51" x14ac:dyDescent="0.2">
      <c r="A52" s="1">
        <v>29</v>
      </c>
      <c r="C52" s="10"/>
      <c r="D52" s="56"/>
      <c r="E52" s="56"/>
      <c r="F52" s="56"/>
      <c r="G52" s="57"/>
      <c r="H52" s="12"/>
      <c r="S52" s="17"/>
      <c r="T52" s="17">
        <f t="shared" si="10"/>
        <v>0</v>
      </c>
      <c r="U52" s="17">
        <f t="shared" si="16"/>
        <v>0</v>
      </c>
      <c r="V52" s="17">
        <f t="shared" si="16"/>
        <v>0</v>
      </c>
      <c r="W52" s="17">
        <f t="shared" si="16"/>
        <v>0</v>
      </c>
      <c r="X52" s="17">
        <f t="shared" si="14"/>
        <v>0</v>
      </c>
      <c r="Y52" s="17"/>
      <c r="Z52" s="17"/>
      <c r="AA52" s="17"/>
      <c r="AB52" s="17"/>
      <c r="AC52" s="17"/>
      <c r="AD52" s="17" t="b">
        <f t="shared" si="11"/>
        <v>0</v>
      </c>
      <c r="AE52" s="17"/>
      <c r="AF52" s="17"/>
      <c r="AG52" s="17"/>
      <c r="AH52" s="17"/>
      <c r="AI52" s="17"/>
      <c r="AJ52" s="17">
        <f t="shared" si="17"/>
        <v>0</v>
      </c>
      <c r="AK52" s="17">
        <f t="shared" si="17"/>
        <v>0</v>
      </c>
      <c r="AL52" s="17">
        <f t="shared" si="17"/>
        <v>0</v>
      </c>
      <c r="AM52" s="17">
        <f t="shared" si="15"/>
        <v>0</v>
      </c>
      <c r="AN52" s="17"/>
      <c r="AO52" s="17"/>
      <c r="AP52" s="17"/>
      <c r="AQ52" s="17"/>
      <c r="AR52" s="17"/>
      <c r="AS52" s="17"/>
      <c r="AT52" s="17" t="b">
        <f t="shared" si="12"/>
        <v>0</v>
      </c>
      <c r="AU52" s="17">
        <f>IF(AT52,MAX(AU$21:AU51)+1,0)</f>
        <v>0</v>
      </c>
      <c r="AV52" s="17">
        <v>32</v>
      </c>
      <c r="AW52" s="17"/>
      <c r="AX52" s="17"/>
      <c r="AY52" s="17">
        <v>32</v>
      </c>
    </row>
    <row r="53" spans="1:51" x14ac:dyDescent="0.2">
      <c r="A53" s="1">
        <v>30</v>
      </c>
      <c r="C53" s="10"/>
      <c r="D53" s="58"/>
      <c r="E53" s="58"/>
      <c r="F53" s="58"/>
      <c r="G53" s="59"/>
      <c r="H53" s="12"/>
      <c r="S53" s="17"/>
      <c r="T53" s="17">
        <f t="shared" si="10"/>
        <v>0</v>
      </c>
      <c r="U53" s="17">
        <f t="shared" si="16"/>
        <v>0</v>
      </c>
      <c r="V53" s="17">
        <f t="shared" si="16"/>
        <v>0</v>
      </c>
      <c r="W53" s="17">
        <f t="shared" si="16"/>
        <v>0</v>
      </c>
      <c r="X53" s="17">
        <f t="shared" si="14"/>
        <v>0</v>
      </c>
      <c r="Y53" s="17"/>
      <c r="Z53" s="17"/>
      <c r="AA53" s="17"/>
      <c r="AB53" s="17"/>
      <c r="AC53" s="17"/>
      <c r="AD53" s="17" t="b">
        <f t="shared" si="11"/>
        <v>0</v>
      </c>
      <c r="AE53" s="17"/>
      <c r="AF53" s="17"/>
      <c r="AG53" s="17"/>
      <c r="AH53" s="17"/>
      <c r="AI53" s="17"/>
      <c r="AJ53" s="17">
        <f t="shared" si="17"/>
        <v>0</v>
      </c>
      <c r="AK53" s="17">
        <f t="shared" si="17"/>
        <v>0</v>
      </c>
      <c r="AL53" s="17">
        <f t="shared" si="17"/>
        <v>0</v>
      </c>
      <c r="AM53" s="17">
        <f t="shared" si="15"/>
        <v>0</v>
      </c>
      <c r="AN53" s="17"/>
      <c r="AO53" s="17"/>
      <c r="AP53" s="17"/>
      <c r="AQ53" s="17"/>
      <c r="AR53" s="17"/>
      <c r="AS53" s="17"/>
      <c r="AT53" s="17" t="b">
        <f t="shared" si="12"/>
        <v>0</v>
      </c>
      <c r="AU53" s="17">
        <f>IF(AT53,MAX(AU$21:AU52)+1,0)</f>
        <v>0</v>
      </c>
      <c r="AV53" s="17">
        <v>33</v>
      </c>
      <c r="AW53" s="17"/>
      <c r="AX53" s="17"/>
      <c r="AY53" s="17">
        <v>33</v>
      </c>
    </row>
    <row r="54" spans="1:51" x14ac:dyDescent="0.2">
      <c r="A54" s="1">
        <v>31</v>
      </c>
      <c r="C54" s="10"/>
      <c r="D54" s="56"/>
      <c r="E54" s="56"/>
      <c r="F54" s="56"/>
      <c r="G54" s="57"/>
      <c r="H54" s="12"/>
      <c r="S54" s="17"/>
      <c r="T54" s="17">
        <f t="shared" si="10"/>
        <v>0</v>
      </c>
      <c r="U54" s="17">
        <f t="shared" si="16"/>
        <v>0</v>
      </c>
      <c r="V54" s="17">
        <f t="shared" si="16"/>
        <v>0</v>
      </c>
      <c r="W54" s="17">
        <f t="shared" si="16"/>
        <v>0</v>
      </c>
      <c r="X54" s="17">
        <f t="shared" si="14"/>
        <v>0</v>
      </c>
      <c r="Y54" s="17"/>
      <c r="Z54" s="17"/>
      <c r="AA54" s="17"/>
      <c r="AB54" s="17"/>
      <c r="AC54" s="17"/>
      <c r="AD54" s="17" t="b">
        <f t="shared" si="11"/>
        <v>0</v>
      </c>
      <c r="AE54" s="17"/>
      <c r="AF54" s="17"/>
      <c r="AG54" s="17"/>
      <c r="AH54" s="17"/>
      <c r="AI54" s="17"/>
      <c r="AJ54" s="17">
        <f t="shared" si="17"/>
        <v>0</v>
      </c>
      <c r="AK54" s="17">
        <f t="shared" si="17"/>
        <v>0</v>
      </c>
      <c r="AL54" s="17">
        <f t="shared" si="17"/>
        <v>0</v>
      </c>
      <c r="AM54" s="17">
        <f t="shared" si="15"/>
        <v>0</v>
      </c>
      <c r="AN54" s="17"/>
      <c r="AO54" s="17"/>
      <c r="AP54" s="17"/>
      <c r="AQ54" s="17"/>
      <c r="AR54" s="17"/>
      <c r="AS54" s="17"/>
      <c r="AT54" s="17" t="b">
        <f t="shared" si="12"/>
        <v>0</v>
      </c>
      <c r="AU54" s="17">
        <f>IF(AT54,MAX(AU$21:AU53)+1,0)</f>
        <v>0</v>
      </c>
      <c r="AV54" s="17">
        <v>34</v>
      </c>
      <c r="AW54" s="17"/>
      <c r="AX54" s="17"/>
      <c r="AY54" s="17">
        <v>34</v>
      </c>
    </row>
    <row r="55" spans="1:51" x14ac:dyDescent="0.2">
      <c r="A55" s="1">
        <v>32</v>
      </c>
      <c r="C55" s="10"/>
      <c r="D55" s="58"/>
      <c r="E55" s="58"/>
      <c r="F55" s="58"/>
      <c r="G55" s="59"/>
      <c r="H55" s="12"/>
      <c r="S55" s="17"/>
      <c r="T55" s="17">
        <f t="shared" si="10"/>
        <v>0</v>
      </c>
      <c r="U55" s="17">
        <f t="shared" si="16"/>
        <v>0</v>
      </c>
      <c r="V55" s="17">
        <f t="shared" si="16"/>
        <v>0</v>
      </c>
      <c r="W55" s="17">
        <f t="shared" si="16"/>
        <v>0</v>
      </c>
      <c r="X55" s="17">
        <f t="shared" si="14"/>
        <v>0</v>
      </c>
      <c r="Y55" s="17"/>
      <c r="Z55" s="17"/>
      <c r="AA55" s="17"/>
      <c r="AB55" s="17"/>
      <c r="AC55" s="17"/>
      <c r="AD55" s="17" t="b">
        <f t="shared" si="11"/>
        <v>0</v>
      </c>
      <c r="AE55" s="17"/>
      <c r="AF55" s="17"/>
      <c r="AG55" s="17"/>
      <c r="AH55" s="17"/>
      <c r="AI55" s="17"/>
      <c r="AJ55" s="17">
        <f t="shared" si="17"/>
        <v>0</v>
      </c>
      <c r="AK55" s="17">
        <f t="shared" si="17"/>
        <v>0</v>
      </c>
      <c r="AL55" s="17">
        <f t="shared" si="17"/>
        <v>0</v>
      </c>
      <c r="AM55" s="17">
        <f t="shared" si="15"/>
        <v>0</v>
      </c>
      <c r="AN55" s="17"/>
      <c r="AO55" s="17"/>
      <c r="AP55" s="17"/>
      <c r="AQ55" s="17"/>
      <c r="AR55" s="17"/>
      <c r="AS55" s="17"/>
      <c r="AT55" s="17" t="b">
        <f t="shared" si="12"/>
        <v>0</v>
      </c>
      <c r="AU55" s="17">
        <f>IF(AT55,MAX(AU$21:AU54)+1,0)</f>
        <v>0</v>
      </c>
      <c r="AV55" s="17">
        <v>35</v>
      </c>
      <c r="AW55" s="17"/>
      <c r="AX55" s="17"/>
      <c r="AY55" s="17">
        <v>35</v>
      </c>
    </row>
    <row r="56" spans="1:51" x14ac:dyDescent="0.2">
      <c r="A56" s="1">
        <v>33</v>
      </c>
      <c r="C56" s="10"/>
      <c r="D56" s="56"/>
      <c r="E56" s="56"/>
      <c r="F56" s="56"/>
      <c r="G56" s="57"/>
      <c r="H56" s="12"/>
      <c r="S56" s="17"/>
      <c r="T56" s="17">
        <f t="shared" si="10"/>
        <v>0</v>
      </c>
      <c r="U56" s="17">
        <f t="shared" si="16"/>
        <v>0</v>
      </c>
      <c r="V56" s="17">
        <f t="shared" si="16"/>
        <v>0</v>
      </c>
      <c r="W56" s="17">
        <f t="shared" si="16"/>
        <v>0</v>
      </c>
      <c r="X56" s="17">
        <f t="shared" si="14"/>
        <v>0</v>
      </c>
      <c r="Y56" s="17"/>
      <c r="Z56" s="17"/>
      <c r="AA56" s="17"/>
      <c r="AB56" s="17"/>
      <c r="AC56" s="17"/>
      <c r="AD56" s="17" t="b">
        <f t="shared" si="11"/>
        <v>0</v>
      </c>
      <c r="AE56" s="17"/>
      <c r="AF56" s="17"/>
      <c r="AG56" s="17"/>
      <c r="AH56" s="17"/>
      <c r="AI56" s="17"/>
      <c r="AJ56" s="17">
        <f t="shared" si="17"/>
        <v>0</v>
      </c>
      <c r="AK56" s="17">
        <f t="shared" si="17"/>
        <v>0</v>
      </c>
      <c r="AL56" s="17">
        <f t="shared" si="17"/>
        <v>0</v>
      </c>
      <c r="AM56" s="17">
        <f t="shared" si="15"/>
        <v>0</v>
      </c>
      <c r="AN56" s="17"/>
      <c r="AO56" s="17"/>
      <c r="AP56" s="17"/>
      <c r="AQ56" s="17"/>
      <c r="AR56" s="17"/>
      <c r="AS56" s="17"/>
      <c r="AT56" s="17" t="b">
        <f t="shared" si="12"/>
        <v>0</v>
      </c>
      <c r="AU56" s="17">
        <f>IF(AT56,MAX(AU$21:AU55)+1,0)</f>
        <v>0</v>
      </c>
      <c r="AV56" s="17">
        <v>36</v>
      </c>
      <c r="AW56" s="17"/>
      <c r="AX56" s="17"/>
      <c r="AY56" s="17">
        <v>36</v>
      </c>
    </row>
    <row r="57" spans="1:51" x14ac:dyDescent="0.2">
      <c r="A57" s="1">
        <v>34</v>
      </c>
      <c r="C57" s="10"/>
      <c r="D57" s="58"/>
      <c r="E57" s="58"/>
      <c r="F57" s="58"/>
      <c r="G57" s="59"/>
      <c r="H57" s="12"/>
      <c r="S57" s="17"/>
      <c r="T57" s="17">
        <f t="shared" si="10"/>
        <v>0</v>
      </c>
      <c r="U57" s="17">
        <f t="shared" si="16"/>
        <v>0</v>
      </c>
      <c r="V57" s="17">
        <f t="shared" si="16"/>
        <v>0</v>
      </c>
      <c r="W57" s="17">
        <f t="shared" si="16"/>
        <v>0</v>
      </c>
      <c r="X57" s="17">
        <f t="shared" si="14"/>
        <v>0</v>
      </c>
      <c r="Y57" s="17"/>
      <c r="Z57" s="17"/>
      <c r="AA57" s="17"/>
      <c r="AB57" s="17"/>
      <c r="AC57" s="17"/>
      <c r="AD57" s="17" t="b">
        <f t="shared" si="11"/>
        <v>0</v>
      </c>
      <c r="AE57" s="17"/>
      <c r="AF57" s="17"/>
      <c r="AG57" s="17"/>
      <c r="AH57" s="17"/>
      <c r="AI57" s="17"/>
      <c r="AJ57" s="17">
        <f t="shared" si="17"/>
        <v>0</v>
      </c>
      <c r="AK57" s="17">
        <f t="shared" si="17"/>
        <v>0</v>
      </c>
      <c r="AL57" s="17">
        <f t="shared" si="17"/>
        <v>0</v>
      </c>
      <c r="AM57" s="17">
        <f t="shared" si="15"/>
        <v>0</v>
      </c>
      <c r="AN57" s="17"/>
      <c r="AO57" s="17"/>
      <c r="AP57" s="17"/>
      <c r="AQ57" s="17"/>
      <c r="AR57" s="17"/>
      <c r="AS57" s="17"/>
      <c r="AT57" s="17" t="b">
        <f t="shared" si="12"/>
        <v>0</v>
      </c>
      <c r="AU57" s="17">
        <f>IF(AT57,MAX(AU$21:AU56)+1,0)</f>
        <v>0</v>
      </c>
      <c r="AV57" s="17">
        <v>37</v>
      </c>
      <c r="AW57" s="17"/>
      <c r="AX57" s="17"/>
      <c r="AY57" s="17">
        <v>37</v>
      </c>
    </row>
    <row r="58" spans="1:51" x14ac:dyDescent="0.2">
      <c r="A58" s="1">
        <v>35</v>
      </c>
      <c r="C58" s="10"/>
      <c r="D58" s="56"/>
      <c r="E58" s="56"/>
      <c r="F58" s="56"/>
      <c r="G58" s="57"/>
      <c r="H58" s="12"/>
      <c r="S58" s="17"/>
      <c r="T58" s="17">
        <f t="shared" si="10"/>
        <v>0</v>
      </c>
      <c r="U58" s="17">
        <f t="shared" si="16"/>
        <v>0</v>
      </c>
      <c r="V58" s="17">
        <f t="shared" si="16"/>
        <v>0</v>
      </c>
      <c r="W58" s="17">
        <f t="shared" si="16"/>
        <v>0</v>
      </c>
      <c r="X58" s="17">
        <f t="shared" si="14"/>
        <v>0</v>
      </c>
      <c r="Y58" s="17"/>
      <c r="Z58" s="17"/>
      <c r="AA58" s="17"/>
      <c r="AB58" s="17"/>
      <c r="AC58" s="17"/>
      <c r="AD58" s="17" t="b">
        <f t="shared" si="11"/>
        <v>0</v>
      </c>
      <c r="AE58" s="17"/>
      <c r="AF58" s="17"/>
      <c r="AG58" s="17"/>
      <c r="AH58" s="17"/>
      <c r="AI58" s="17"/>
      <c r="AJ58" s="17">
        <f t="shared" si="17"/>
        <v>0</v>
      </c>
      <c r="AK58" s="17">
        <f t="shared" si="17"/>
        <v>0</v>
      </c>
      <c r="AL58" s="17">
        <f t="shared" si="17"/>
        <v>0</v>
      </c>
      <c r="AM58" s="17">
        <f t="shared" si="15"/>
        <v>0</v>
      </c>
      <c r="AN58" s="17"/>
      <c r="AO58" s="17"/>
      <c r="AP58" s="17"/>
      <c r="AQ58" s="17"/>
      <c r="AR58" s="17"/>
      <c r="AS58" s="17"/>
      <c r="AT58" s="17" t="b">
        <f t="shared" si="12"/>
        <v>0</v>
      </c>
      <c r="AU58" s="17">
        <f>IF(AT58,MAX(AU$21:AU57)+1,0)</f>
        <v>0</v>
      </c>
      <c r="AV58" s="17">
        <v>38</v>
      </c>
      <c r="AW58" s="17"/>
      <c r="AX58" s="17"/>
      <c r="AY58" s="17">
        <v>38</v>
      </c>
    </row>
    <row r="59" spans="1:51" x14ac:dyDescent="0.2">
      <c r="A59" s="1">
        <v>36</v>
      </c>
      <c r="C59" s="10"/>
      <c r="D59" s="58"/>
      <c r="E59" s="58"/>
      <c r="F59" s="58"/>
      <c r="G59" s="59"/>
      <c r="H59" s="12"/>
      <c r="S59" s="17"/>
      <c r="T59" s="17">
        <f t="shared" si="10"/>
        <v>0</v>
      </c>
      <c r="U59" s="17">
        <f t="shared" si="16"/>
        <v>0</v>
      </c>
      <c r="V59" s="17">
        <f t="shared" si="16"/>
        <v>0</v>
      </c>
      <c r="W59" s="17">
        <f t="shared" si="16"/>
        <v>0</v>
      </c>
      <c r="X59" s="17">
        <f t="shared" si="14"/>
        <v>0</v>
      </c>
      <c r="Y59" s="17"/>
      <c r="Z59" s="17"/>
      <c r="AA59" s="17"/>
      <c r="AB59" s="17"/>
      <c r="AC59" s="17"/>
      <c r="AD59" s="17" t="b">
        <f t="shared" si="11"/>
        <v>0</v>
      </c>
      <c r="AE59" s="17"/>
      <c r="AF59" s="17"/>
      <c r="AG59" s="17"/>
      <c r="AH59" s="17"/>
      <c r="AI59" s="17"/>
      <c r="AJ59" s="17">
        <f t="shared" si="17"/>
        <v>0</v>
      </c>
      <c r="AK59" s="17">
        <f t="shared" si="17"/>
        <v>0</v>
      </c>
      <c r="AL59" s="17">
        <f t="shared" si="17"/>
        <v>0</v>
      </c>
      <c r="AM59" s="17">
        <f t="shared" si="15"/>
        <v>0</v>
      </c>
      <c r="AN59" s="17"/>
      <c r="AO59" s="17"/>
      <c r="AP59" s="17"/>
      <c r="AQ59" s="17"/>
      <c r="AR59" s="17"/>
      <c r="AS59" s="17"/>
      <c r="AT59" s="17" t="b">
        <f t="shared" si="12"/>
        <v>0</v>
      </c>
      <c r="AU59" s="17">
        <f>IF(AT59,MAX(AU$21:AU58)+1,0)</f>
        <v>0</v>
      </c>
      <c r="AV59" s="17">
        <v>39</v>
      </c>
      <c r="AW59" s="17"/>
      <c r="AX59" s="17"/>
      <c r="AY59" s="17">
        <v>39</v>
      </c>
    </row>
    <row r="60" spans="1:51" x14ac:dyDescent="0.2">
      <c r="A60" s="1">
        <v>37</v>
      </c>
      <c r="C60" s="10"/>
      <c r="D60" s="56"/>
      <c r="E60" s="56"/>
      <c r="F60" s="56"/>
      <c r="G60" s="57"/>
      <c r="H60" s="12"/>
      <c r="S60" s="17"/>
      <c r="T60" s="17">
        <f t="shared" si="10"/>
        <v>0</v>
      </c>
      <c r="U60" s="17">
        <f t="shared" si="16"/>
        <v>0</v>
      </c>
      <c r="V60" s="17">
        <f t="shared" si="16"/>
        <v>0</v>
      </c>
      <c r="W60" s="17">
        <f t="shared" si="16"/>
        <v>0</v>
      </c>
      <c r="X60" s="17">
        <f t="shared" si="14"/>
        <v>0</v>
      </c>
      <c r="Y60" s="17"/>
      <c r="Z60" s="17"/>
      <c r="AA60" s="17"/>
      <c r="AB60" s="17"/>
      <c r="AC60" s="17"/>
      <c r="AD60" s="17" t="b">
        <f t="shared" si="11"/>
        <v>0</v>
      </c>
      <c r="AE60" s="17"/>
      <c r="AF60" s="17"/>
      <c r="AG60" s="17"/>
      <c r="AH60" s="17"/>
      <c r="AI60" s="17"/>
      <c r="AJ60" s="17">
        <f t="shared" si="17"/>
        <v>0</v>
      </c>
      <c r="AK60" s="17">
        <f t="shared" si="17"/>
        <v>0</v>
      </c>
      <c r="AL60" s="17">
        <f t="shared" si="17"/>
        <v>0</v>
      </c>
      <c r="AM60" s="17">
        <f t="shared" si="15"/>
        <v>0</v>
      </c>
      <c r="AN60" s="17"/>
      <c r="AO60" s="17"/>
      <c r="AP60" s="17"/>
      <c r="AQ60" s="17"/>
      <c r="AR60" s="17"/>
      <c r="AS60" s="17"/>
      <c r="AT60" s="17" t="b">
        <f t="shared" si="12"/>
        <v>0</v>
      </c>
      <c r="AU60" s="17">
        <f>IF(AT60,MAX(AU$21:AU59)+1,0)</f>
        <v>0</v>
      </c>
      <c r="AV60" s="17">
        <v>40</v>
      </c>
      <c r="AW60" s="17"/>
      <c r="AX60" s="17"/>
      <c r="AY60" s="17">
        <v>40</v>
      </c>
    </row>
    <row r="61" spans="1:51" x14ac:dyDescent="0.2">
      <c r="A61" s="1">
        <v>38</v>
      </c>
      <c r="C61" s="10"/>
      <c r="D61" s="58"/>
      <c r="E61" s="58"/>
      <c r="F61" s="58"/>
      <c r="G61" s="59"/>
      <c r="H61" s="12"/>
      <c r="S61" s="17"/>
      <c r="T61" s="17">
        <f t="shared" si="10"/>
        <v>0</v>
      </c>
      <c r="U61" s="17">
        <f t="shared" si="16"/>
        <v>0</v>
      </c>
      <c r="V61" s="17">
        <f t="shared" si="16"/>
        <v>0</v>
      </c>
      <c r="W61" s="17">
        <f t="shared" si="16"/>
        <v>0</v>
      </c>
      <c r="X61" s="17">
        <f t="shared" si="14"/>
        <v>0</v>
      </c>
      <c r="Y61" s="17"/>
      <c r="Z61" s="17"/>
      <c r="AA61" s="17"/>
      <c r="AB61" s="17"/>
      <c r="AC61" s="17"/>
      <c r="AD61" s="17" t="b">
        <f t="shared" si="11"/>
        <v>0</v>
      </c>
      <c r="AE61" s="17"/>
      <c r="AF61" s="17"/>
      <c r="AG61" s="17"/>
      <c r="AH61" s="17"/>
      <c r="AI61" s="17"/>
      <c r="AJ61" s="17">
        <f t="shared" si="17"/>
        <v>0</v>
      </c>
      <c r="AK61" s="17">
        <f t="shared" si="17"/>
        <v>0</v>
      </c>
      <c r="AL61" s="17">
        <f t="shared" si="17"/>
        <v>0</v>
      </c>
      <c r="AM61" s="17">
        <f t="shared" si="15"/>
        <v>0</v>
      </c>
      <c r="AN61" s="17"/>
      <c r="AO61" s="17"/>
      <c r="AP61" s="17"/>
      <c r="AQ61" s="17"/>
      <c r="AR61" s="17"/>
      <c r="AS61" s="17"/>
      <c r="AT61" s="17" t="b">
        <f t="shared" si="12"/>
        <v>0</v>
      </c>
      <c r="AU61" s="17">
        <f>IF(AT61,MAX(AU$21:AU60)+1,0)</f>
        <v>0</v>
      </c>
      <c r="AV61" s="17">
        <v>41</v>
      </c>
      <c r="AW61" s="17"/>
      <c r="AX61" s="17"/>
      <c r="AY61" s="17"/>
    </row>
    <row r="62" spans="1:51" x14ac:dyDescent="0.2">
      <c r="A62" s="1">
        <v>39</v>
      </c>
      <c r="C62" s="10"/>
      <c r="D62" s="56"/>
      <c r="E62" s="56"/>
      <c r="F62" s="56"/>
      <c r="G62" s="57"/>
      <c r="H62" s="12"/>
      <c r="S62" s="17"/>
      <c r="T62" s="17">
        <f t="shared" si="10"/>
        <v>0</v>
      </c>
      <c r="U62" s="17">
        <f t="shared" si="16"/>
        <v>0</v>
      </c>
      <c r="V62" s="17">
        <f t="shared" si="16"/>
        <v>0</v>
      </c>
      <c r="W62" s="17">
        <f t="shared" si="16"/>
        <v>0</v>
      </c>
      <c r="X62" s="17">
        <f t="shared" si="14"/>
        <v>0</v>
      </c>
      <c r="Y62" s="17"/>
      <c r="Z62" s="17"/>
      <c r="AA62" s="17"/>
      <c r="AB62" s="17"/>
      <c r="AC62" s="17"/>
      <c r="AD62" s="17" t="b">
        <f t="shared" si="11"/>
        <v>0</v>
      </c>
      <c r="AE62" s="17"/>
      <c r="AF62" s="17"/>
      <c r="AG62" s="17"/>
      <c r="AH62" s="17"/>
      <c r="AI62" s="17"/>
      <c r="AJ62" s="17">
        <f t="shared" si="17"/>
        <v>0</v>
      </c>
      <c r="AK62" s="17">
        <f t="shared" si="17"/>
        <v>0</v>
      </c>
      <c r="AL62" s="17">
        <f t="shared" si="17"/>
        <v>0</v>
      </c>
      <c r="AM62" s="17">
        <f t="shared" si="15"/>
        <v>0</v>
      </c>
      <c r="AN62" s="17"/>
      <c r="AO62" s="17"/>
      <c r="AP62" s="17"/>
      <c r="AQ62" s="17"/>
      <c r="AR62" s="17"/>
      <c r="AS62" s="17"/>
      <c r="AT62" s="17" t="b">
        <f t="shared" si="12"/>
        <v>0</v>
      </c>
      <c r="AU62" s="17">
        <f>IF(AT62,MAX(AU$21:AU61)+1,0)</f>
        <v>0</v>
      </c>
      <c r="AV62" s="17">
        <v>42</v>
      </c>
      <c r="AW62" s="17"/>
      <c r="AX62" s="17"/>
      <c r="AY62" s="17"/>
    </row>
    <row r="63" spans="1:51" x14ac:dyDescent="0.2">
      <c r="A63" s="1">
        <v>40</v>
      </c>
      <c r="C63" s="10"/>
      <c r="D63" s="58"/>
      <c r="E63" s="58"/>
      <c r="F63" s="58"/>
      <c r="G63" s="59"/>
      <c r="H63" s="12"/>
      <c r="S63" s="17"/>
      <c r="T63" s="17">
        <f t="shared" si="10"/>
        <v>0</v>
      </c>
      <c r="U63" s="17">
        <f t="shared" si="16"/>
        <v>0</v>
      </c>
      <c r="V63" s="17">
        <f t="shared" si="16"/>
        <v>0</v>
      </c>
      <c r="W63" s="17">
        <f t="shared" si="16"/>
        <v>0</v>
      </c>
      <c r="X63" s="17">
        <f t="shared" si="14"/>
        <v>0</v>
      </c>
      <c r="Y63" s="17"/>
      <c r="Z63" s="17"/>
      <c r="AA63" s="17"/>
      <c r="AB63" s="17"/>
      <c r="AC63" s="17"/>
      <c r="AD63" s="17" t="b">
        <f t="shared" si="11"/>
        <v>0</v>
      </c>
      <c r="AE63" s="17"/>
      <c r="AF63" s="17"/>
      <c r="AG63" s="17"/>
      <c r="AH63" s="17"/>
      <c r="AI63" s="17"/>
      <c r="AJ63" s="17">
        <f t="shared" si="17"/>
        <v>0</v>
      </c>
      <c r="AK63" s="17">
        <f t="shared" si="17"/>
        <v>0</v>
      </c>
      <c r="AL63" s="17">
        <f t="shared" si="17"/>
        <v>0</v>
      </c>
      <c r="AM63" s="17">
        <f t="shared" si="15"/>
        <v>0</v>
      </c>
      <c r="AN63" s="17"/>
      <c r="AO63" s="17"/>
      <c r="AP63" s="17"/>
      <c r="AQ63" s="17"/>
      <c r="AR63" s="17"/>
      <c r="AS63" s="17"/>
      <c r="AT63" s="17" t="b">
        <f t="shared" si="12"/>
        <v>0</v>
      </c>
      <c r="AU63" s="17">
        <f>IF(AT63,MAX(AU$21:AU62)+1,0)</f>
        <v>0</v>
      </c>
      <c r="AV63" s="17">
        <v>43</v>
      </c>
      <c r="AW63" s="17"/>
      <c r="AX63" s="17"/>
      <c r="AY63" s="17"/>
    </row>
    <row r="64" spans="1:51" x14ac:dyDescent="0.2">
      <c r="A64" s="1">
        <v>41</v>
      </c>
      <c r="C64" s="10"/>
      <c r="D64" s="56"/>
      <c r="E64" s="56"/>
      <c r="F64" s="56"/>
      <c r="G64" s="57"/>
      <c r="H64" s="12"/>
      <c r="S64" s="17"/>
      <c r="T64" s="17">
        <f t="shared" si="10"/>
        <v>0</v>
      </c>
      <c r="U64" s="17">
        <f t="shared" si="16"/>
        <v>0</v>
      </c>
      <c r="V64" s="17">
        <f t="shared" si="16"/>
        <v>0</v>
      </c>
      <c r="W64" s="17">
        <f t="shared" si="16"/>
        <v>0</v>
      </c>
      <c r="X64" s="17">
        <f t="shared" si="14"/>
        <v>0</v>
      </c>
      <c r="Y64" s="17"/>
      <c r="Z64" s="17"/>
      <c r="AA64" s="17"/>
      <c r="AB64" s="17"/>
      <c r="AC64" s="17"/>
      <c r="AD64" s="17" t="b">
        <f t="shared" si="11"/>
        <v>0</v>
      </c>
      <c r="AE64" s="17"/>
      <c r="AF64" s="17"/>
      <c r="AG64" s="17"/>
      <c r="AH64" s="17"/>
      <c r="AI64" s="17"/>
      <c r="AJ64" s="17">
        <f t="shared" si="17"/>
        <v>0</v>
      </c>
      <c r="AK64" s="17">
        <f t="shared" si="17"/>
        <v>0</v>
      </c>
      <c r="AL64" s="17">
        <f t="shared" si="17"/>
        <v>0</v>
      </c>
      <c r="AM64" s="17">
        <f t="shared" si="15"/>
        <v>0</v>
      </c>
      <c r="AN64" s="17"/>
      <c r="AO64" s="17"/>
      <c r="AP64" s="17"/>
      <c r="AQ64" s="17"/>
      <c r="AR64" s="17"/>
      <c r="AS64" s="17"/>
      <c r="AT64" s="17" t="b">
        <f t="shared" si="12"/>
        <v>0</v>
      </c>
      <c r="AU64" s="17">
        <f>IF(AT64,MAX(AU$21:AU63)+1,0)</f>
        <v>0</v>
      </c>
      <c r="AV64" s="17">
        <v>44</v>
      </c>
      <c r="AW64" s="17"/>
      <c r="AX64" s="17"/>
      <c r="AY64" s="17"/>
    </row>
    <row r="65" spans="1:51" x14ac:dyDescent="0.2">
      <c r="A65" s="1">
        <v>42</v>
      </c>
      <c r="C65" s="10"/>
      <c r="D65" s="58"/>
      <c r="E65" s="58"/>
      <c r="F65" s="58"/>
      <c r="G65" s="59"/>
      <c r="H65" s="12"/>
      <c r="S65" s="17"/>
      <c r="T65" s="17">
        <f t="shared" si="10"/>
        <v>0</v>
      </c>
      <c r="U65" s="17">
        <f t="shared" si="16"/>
        <v>0</v>
      </c>
      <c r="V65" s="17">
        <f t="shared" si="16"/>
        <v>0</v>
      </c>
      <c r="W65" s="17">
        <f t="shared" si="16"/>
        <v>0</v>
      </c>
      <c r="X65" s="17">
        <f t="shared" si="14"/>
        <v>0</v>
      </c>
      <c r="Y65" s="17"/>
      <c r="Z65" s="17"/>
      <c r="AA65" s="17"/>
      <c r="AB65" s="17"/>
      <c r="AC65" s="17"/>
      <c r="AD65" s="17" t="b">
        <f t="shared" si="11"/>
        <v>0</v>
      </c>
      <c r="AE65" s="17"/>
      <c r="AF65" s="17"/>
      <c r="AG65" s="17"/>
      <c r="AH65" s="17"/>
      <c r="AI65" s="17"/>
      <c r="AJ65" s="17">
        <f t="shared" si="17"/>
        <v>0</v>
      </c>
      <c r="AK65" s="17">
        <f t="shared" si="17"/>
        <v>0</v>
      </c>
      <c r="AL65" s="17">
        <f t="shared" si="17"/>
        <v>0</v>
      </c>
      <c r="AM65" s="17">
        <f t="shared" si="15"/>
        <v>0</v>
      </c>
      <c r="AN65" s="17"/>
      <c r="AO65" s="17"/>
      <c r="AP65" s="17"/>
      <c r="AQ65" s="17"/>
      <c r="AR65" s="17"/>
      <c r="AS65" s="17"/>
      <c r="AT65" s="17" t="b">
        <f t="shared" si="12"/>
        <v>0</v>
      </c>
      <c r="AU65" s="17">
        <f>IF(AT65,MAX(AU$21:AU64)+1,0)</f>
        <v>0</v>
      </c>
      <c r="AV65" s="17">
        <v>45</v>
      </c>
      <c r="AW65" s="17"/>
      <c r="AX65" s="17"/>
      <c r="AY65" s="17"/>
    </row>
    <row r="66" spans="1:51" x14ac:dyDescent="0.2">
      <c r="A66" s="1">
        <v>43</v>
      </c>
      <c r="C66" s="10"/>
      <c r="D66" s="56"/>
      <c r="E66" s="56"/>
      <c r="F66" s="56"/>
      <c r="G66" s="57"/>
      <c r="H66" s="12"/>
      <c r="S66" s="17"/>
      <c r="T66" s="17">
        <f t="shared" si="10"/>
        <v>0</v>
      </c>
      <c r="U66" s="17">
        <f t="shared" si="16"/>
        <v>0</v>
      </c>
      <c r="V66" s="17">
        <f t="shared" si="16"/>
        <v>0</v>
      </c>
      <c r="W66" s="17">
        <f t="shared" si="16"/>
        <v>0</v>
      </c>
      <c r="X66" s="17">
        <f t="shared" si="14"/>
        <v>0</v>
      </c>
      <c r="Y66" s="17"/>
      <c r="Z66" s="17"/>
      <c r="AA66" s="17"/>
      <c r="AB66" s="17"/>
      <c r="AC66" s="17"/>
      <c r="AD66" s="17" t="b">
        <f t="shared" si="11"/>
        <v>0</v>
      </c>
      <c r="AE66" s="17"/>
      <c r="AF66" s="17"/>
      <c r="AG66" s="17"/>
      <c r="AH66" s="17"/>
      <c r="AI66" s="17"/>
      <c r="AJ66" s="17">
        <f t="shared" si="17"/>
        <v>0</v>
      </c>
      <c r="AK66" s="17">
        <f t="shared" si="17"/>
        <v>0</v>
      </c>
      <c r="AL66" s="17">
        <f t="shared" si="17"/>
        <v>0</v>
      </c>
      <c r="AM66" s="17">
        <f t="shared" si="15"/>
        <v>0</v>
      </c>
      <c r="AN66" s="17"/>
      <c r="AO66" s="17"/>
      <c r="AP66" s="17"/>
      <c r="AQ66" s="17"/>
      <c r="AR66" s="17"/>
      <c r="AS66" s="17"/>
      <c r="AT66" s="17" t="b">
        <f t="shared" si="12"/>
        <v>0</v>
      </c>
      <c r="AU66" s="17">
        <f>IF(AT66,MAX(AU$21:AU65)+1,0)</f>
        <v>0</v>
      </c>
      <c r="AV66" s="17">
        <v>46</v>
      </c>
      <c r="AW66" s="17"/>
      <c r="AX66" s="17"/>
      <c r="AY66" s="17"/>
    </row>
    <row r="67" spans="1:51" x14ac:dyDescent="0.2">
      <c r="A67" s="1">
        <v>44</v>
      </c>
      <c r="C67" s="10"/>
      <c r="D67" s="58"/>
      <c r="E67" s="58"/>
      <c r="F67" s="58"/>
      <c r="G67" s="59"/>
      <c r="H67" s="12"/>
      <c r="S67" s="17"/>
      <c r="T67" s="17">
        <f t="shared" si="10"/>
        <v>0</v>
      </c>
      <c r="U67" s="17">
        <f t="shared" si="16"/>
        <v>0</v>
      </c>
      <c r="V67" s="17">
        <f t="shared" si="16"/>
        <v>0</v>
      </c>
      <c r="W67" s="17">
        <f t="shared" si="16"/>
        <v>0</v>
      </c>
      <c r="X67" s="17">
        <f t="shared" si="14"/>
        <v>0</v>
      </c>
      <c r="Y67" s="17"/>
      <c r="Z67" s="17"/>
      <c r="AA67" s="17"/>
      <c r="AB67" s="17"/>
      <c r="AC67" s="17"/>
      <c r="AD67" s="17" t="b">
        <f t="shared" si="11"/>
        <v>0</v>
      </c>
      <c r="AE67" s="17"/>
      <c r="AF67" s="17"/>
      <c r="AG67" s="17"/>
      <c r="AH67" s="17"/>
      <c r="AI67" s="17"/>
      <c r="AJ67" s="17">
        <f t="shared" si="17"/>
        <v>0</v>
      </c>
      <c r="AK67" s="17">
        <f t="shared" si="17"/>
        <v>0</v>
      </c>
      <c r="AL67" s="17">
        <f t="shared" si="17"/>
        <v>0</v>
      </c>
      <c r="AM67" s="17">
        <f t="shared" si="15"/>
        <v>0</v>
      </c>
      <c r="AN67" s="17"/>
      <c r="AO67" s="17"/>
      <c r="AP67" s="17"/>
      <c r="AQ67" s="17"/>
      <c r="AR67" s="17"/>
      <c r="AS67" s="17"/>
      <c r="AT67" s="17" t="b">
        <f t="shared" si="12"/>
        <v>0</v>
      </c>
      <c r="AU67" s="17">
        <f>IF(AT67,MAX(AU$21:AU66)+1,0)</f>
        <v>0</v>
      </c>
      <c r="AV67" s="17">
        <v>47</v>
      </c>
      <c r="AW67" s="17"/>
      <c r="AX67" s="17"/>
      <c r="AY67" s="17"/>
    </row>
    <row r="68" spans="1:51" x14ac:dyDescent="0.2">
      <c r="A68" s="1">
        <v>45</v>
      </c>
      <c r="C68" s="10"/>
      <c r="D68" s="56"/>
      <c r="E68" s="56"/>
      <c r="F68" s="56"/>
      <c r="G68" s="57"/>
      <c r="H68" s="12"/>
      <c r="S68" s="17"/>
      <c r="T68" s="17">
        <f t="shared" si="10"/>
        <v>0</v>
      </c>
      <c r="U68" s="17">
        <f t="shared" si="16"/>
        <v>0</v>
      </c>
      <c r="V68" s="17">
        <f t="shared" si="16"/>
        <v>0</v>
      </c>
      <c r="W68" s="17">
        <f t="shared" si="16"/>
        <v>0</v>
      </c>
      <c r="X68" s="17">
        <f t="shared" si="14"/>
        <v>0</v>
      </c>
      <c r="Y68" s="17"/>
      <c r="Z68" s="17"/>
      <c r="AA68" s="17"/>
      <c r="AB68" s="17"/>
      <c r="AC68" s="17"/>
      <c r="AD68" s="17" t="b">
        <f t="shared" si="11"/>
        <v>0</v>
      </c>
      <c r="AE68" s="17"/>
      <c r="AF68" s="17"/>
      <c r="AG68" s="17"/>
      <c r="AH68" s="17"/>
      <c r="AI68" s="17"/>
      <c r="AJ68" s="17">
        <f t="shared" si="17"/>
        <v>0</v>
      </c>
      <c r="AK68" s="17">
        <f t="shared" si="17"/>
        <v>0</v>
      </c>
      <c r="AL68" s="17">
        <f t="shared" si="17"/>
        <v>0</v>
      </c>
      <c r="AM68" s="17">
        <f t="shared" si="15"/>
        <v>0</v>
      </c>
      <c r="AN68" s="17"/>
      <c r="AO68" s="17"/>
      <c r="AP68" s="17"/>
      <c r="AQ68" s="17"/>
      <c r="AR68" s="17"/>
      <c r="AS68" s="17"/>
      <c r="AT68" s="17" t="b">
        <f t="shared" si="12"/>
        <v>0</v>
      </c>
      <c r="AU68" s="17">
        <f>IF(AT68,MAX(AU$21:AU67)+1,0)</f>
        <v>0</v>
      </c>
      <c r="AV68" s="17">
        <v>48</v>
      </c>
      <c r="AW68" s="17"/>
      <c r="AX68" s="17"/>
      <c r="AY68" s="17"/>
    </row>
    <row r="69" spans="1:51" x14ac:dyDescent="0.2">
      <c r="A69" s="1">
        <v>46</v>
      </c>
      <c r="C69" s="10"/>
      <c r="D69" s="58"/>
      <c r="E69" s="58"/>
      <c r="F69" s="58"/>
      <c r="G69" s="59"/>
      <c r="H69" s="12"/>
      <c r="S69" s="17"/>
      <c r="T69" s="17">
        <f t="shared" si="10"/>
        <v>0</v>
      </c>
      <c r="U69" s="17">
        <f t="shared" si="16"/>
        <v>0</v>
      </c>
      <c r="V69" s="17">
        <f t="shared" si="16"/>
        <v>0</v>
      </c>
      <c r="W69" s="17">
        <f t="shared" si="16"/>
        <v>0</v>
      </c>
      <c r="X69" s="17">
        <f t="shared" si="14"/>
        <v>0</v>
      </c>
      <c r="Y69" s="17"/>
      <c r="Z69" s="17"/>
      <c r="AA69" s="17"/>
      <c r="AB69" s="17"/>
      <c r="AC69" s="17"/>
      <c r="AD69" s="17" t="b">
        <f t="shared" si="11"/>
        <v>0</v>
      </c>
      <c r="AE69" s="17"/>
      <c r="AF69" s="17"/>
      <c r="AG69" s="17"/>
      <c r="AH69" s="17"/>
      <c r="AI69" s="17"/>
      <c r="AJ69" s="17">
        <f t="shared" si="17"/>
        <v>0</v>
      </c>
      <c r="AK69" s="17">
        <f t="shared" si="17"/>
        <v>0</v>
      </c>
      <c r="AL69" s="17">
        <f t="shared" si="17"/>
        <v>0</v>
      </c>
      <c r="AM69" s="17">
        <f t="shared" si="15"/>
        <v>0</v>
      </c>
      <c r="AN69" s="17"/>
      <c r="AO69" s="17"/>
      <c r="AP69" s="17"/>
      <c r="AQ69" s="17"/>
      <c r="AR69" s="17"/>
      <c r="AS69" s="17"/>
      <c r="AT69" s="17" t="b">
        <f t="shared" si="12"/>
        <v>0</v>
      </c>
      <c r="AU69" s="17">
        <f>IF(AT69,MAX(AU$21:AU68)+1,0)</f>
        <v>0</v>
      </c>
      <c r="AV69" s="17">
        <v>49</v>
      </c>
      <c r="AW69" s="17"/>
      <c r="AX69" s="17"/>
      <c r="AY69" s="17"/>
    </row>
    <row r="70" spans="1:51" x14ac:dyDescent="0.2">
      <c r="A70" s="1">
        <v>47</v>
      </c>
      <c r="C70" s="10"/>
      <c r="D70" s="56"/>
      <c r="E70" s="56"/>
      <c r="F70" s="56"/>
      <c r="G70" s="57"/>
      <c r="H70" s="12"/>
      <c r="S70" s="17"/>
      <c r="T70" s="17">
        <f t="shared" si="10"/>
        <v>0</v>
      </c>
      <c r="U70" s="17">
        <f t="shared" si="16"/>
        <v>0</v>
      </c>
      <c r="V70" s="17">
        <f t="shared" si="16"/>
        <v>0</v>
      </c>
      <c r="W70" s="17">
        <f t="shared" si="16"/>
        <v>0</v>
      </c>
      <c r="X70" s="17">
        <f t="shared" si="14"/>
        <v>0</v>
      </c>
      <c r="Y70" s="17"/>
      <c r="Z70" s="17"/>
      <c r="AA70" s="17"/>
      <c r="AB70" s="17"/>
      <c r="AC70" s="17"/>
      <c r="AD70" s="17" t="b">
        <f t="shared" si="11"/>
        <v>0</v>
      </c>
      <c r="AE70" s="17"/>
      <c r="AF70" s="17"/>
      <c r="AG70" s="17"/>
      <c r="AH70" s="17"/>
      <c r="AI70" s="17"/>
      <c r="AJ70" s="17">
        <f t="shared" si="17"/>
        <v>0</v>
      </c>
      <c r="AK70" s="17">
        <f t="shared" si="17"/>
        <v>0</v>
      </c>
      <c r="AL70" s="17">
        <f t="shared" si="17"/>
        <v>0</v>
      </c>
      <c r="AM70" s="17">
        <f t="shared" si="15"/>
        <v>0</v>
      </c>
      <c r="AN70" s="17"/>
      <c r="AO70" s="17"/>
      <c r="AP70" s="17"/>
      <c r="AQ70" s="17"/>
      <c r="AR70" s="17"/>
      <c r="AS70" s="17"/>
      <c r="AT70" s="17" t="b">
        <f t="shared" si="12"/>
        <v>0</v>
      </c>
      <c r="AU70" s="17">
        <f>IF(AT70,MAX(AU$21:AU69)+1,0)</f>
        <v>0</v>
      </c>
      <c r="AV70" s="17">
        <v>50</v>
      </c>
      <c r="AW70" s="17"/>
      <c r="AX70" s="17"/>
      <c r="AY70" s="17"/>
    </row>
    <row r="71" spans="1:51" x14ac:dyDescent="0.2">
      <c r="A71" s="1">
        <v>48</v>
      </c>
      <c r="C71" s="10"/>
      <c r="D71" s="58"/>
      <c r="E71" s="58"/>
      <c r="F71" s="58"/>
      <c r="G71" s="59"/>
      <c r="H71" s="12"/>
      <c r="S71" s="17"/>
      <c r="T71" s="17">
        <f t="shared" si="10"/>
        <v>0</v>
      </c>
      <c r="U71" s="17">
        <f t="shared" si="16"/>
        <v>0</v>
      </c>
      <c r="V71" s="17">
        <f t="shared" si="16"/>
        <v>0</v>
      </c>
      <c r="W71" s="17">
        <f t="shared" si="16"/>
        <v>0</v>
      </c>
      <c r="X71" s="17">
        <f t="shared" si="14"/>
        <v>0</v>
      </c>
      <c r="Y71" s="17"/>
      <c r="Z71" s="17"/>
      <c r="AA71" s="17"/>
      <c r="AB71" s="17"/>
      <c r="AC71" s="17"/>
      <c r="AD71" s="17" t="b">
        <f t="shared" si="11"/>
        <v>0</v>
      </c>
      <c r="AE71" s="17"/>
      <c r="AF71" s="17"/>
      <c r="AG71" s="17"/>
      <c r="AH71" s="17"/>
      <c r="AI71" s="17"/>
      <c r="AJ71" s="17">
        <f t="shared" si="17"/>
        <v>0</v>
      </c>
      <c r="AK71" s="17">
        <f t="shared" si="17"/>
        <v>0</v>
      </c>
      <c r="AL71" s="17">
        <f t="shared" si="17"/>
        <v>0</v>
      </c>
      <c r="AM71" s="17">
        <f t="shared" si="15"/>
        <v>0</v>
      </c>
      <c r="AN71" s="17"/>
      <c r="AO71" s="17"/>
      <c r="AP71" s="17"/>
      <c r="AQ71" s="17"/>
      <c r="AR71" s="17"/>
      <c r="AS71" s="17"/>
      <c r="AT71" s="17" t="b">
        <f t="shared" si="12"/>
        <v>0</v>
      </c>
      <c r="AU71" s="17">
        <f>IF(AT71,MAX(AU$21:AU70)+1,0)</f>
        <v>0</v>
      </c>
      <c r="AV71" s="17">
        <v>51</v>
      </c>
      <c r="AW71" s="17"/>
      <c r="AX71" s="17"/>
      <c r="AY71" s="17"/>
    </row>
    <row r="72" spans="1:51" x14ac:dyDescent="0.2">
      <c r="A72" s="1">
        <v>49</v>
      </c>
      <c r="C72" s="10"/>
      <c r="D72" s="56"/>
      <c r="E72" s="56"/>
      <c r="F72" s="56"/>
      <c r="G72" s="57"/>
      <c r="H72" s="12"/>
      <c r="S72" s="17"/>
      <c r="T72" s="17">
        <f t="shared" si="10"/>
        <v>0</v>
      </c>
      <c r="U72" s="17">
        <f t="shared" si="16"/>
        <v>0</v>
      </c>
      <c r="V72" s="17">
        <f t="shared" si="16"/>
        <v>0</v>
      </c>
      <c r="W72" s="17">
        <f t="shared" si="16"/>
        <v>0</v>
      </c>
      <c r="X72" s="17">
        <f t="shared" si="14"/>
        <v>0</v>
      </c>
      <c r="Y72" s="17"/>
      <c r="Z72" s="17"/>
      <c r="AA72" s="17"/>
      <c r="AB72" s="17"/>
      <c r="AC72" s="17"/>
      <c r="AD72" s="17" t="b">
        <f t="shared" si="11"/>
        <v>0</v>
      </c>
      <c r="AE72" s="17"/>
      <c r="AF72" s="17"/>
      <c r="AG72" s="17"/>
      <c r="AH72" s="17"/>
      <c r="AI72" s="17"/>
      <c r="AJ72" s="17">
        <f t="shared" si="17"/>
        <v>0</v>
      </c>
      <c r="AK72" s="17">
        <f t="shared" si="17"/>
        <v>0</v>
      </c>
      <c r="AL72" s="17">
        <f t="shared" si="17"/>
        <v>0</v>
      </c>
      <c r="AM72" s="17">
        <f t="shared" si="15"/>
        <v>0</v>
      </c>
      <c r="AN72" s="17"/>
      <c r="AO72" s="17"/>
      <c r="AP72" s="17"/>
      <c r="AQ72" s="17"/>
      <c r="AR72" s="17"/>
      <c r="AS72" s="17"/>
      <c r="AT72" s="17" t="b">
        <f t="shared" si="12"/>
        <v>0</v>
      </c>
      <c r="AU72" s="17">
        <f>IF(AT72,MAX(AU$21:AU71)+1,0)</f>
        <v>0</v>
      </c>
      <c r="AV72" s="17">
        <v>52</v>
      </c>
      <c r="AW72" s="17"/>
      <c r="AX72" s="17"/>
      <c r="AY72" s="17"/>
    </row>
    <row r="73" spans="1:51" x14ac:dyDescent="0.2">
      <c r="A73" s="1">
        <v>50</v>
      </c>
      <c r="C73" s="10"/>
      <c r="D73" s="58"/>
      <c r="E73" s="58"/>
      <c r="F73" s="58"/>
      <c r="G73" s="59"/>
      <c r="H73" s="12"/>
      <c r="S73" s="17"/>
      <c r="T73" s="17">
        <f t="shared" si="10"/>
        <v>0</v>
      </c>
      <c r="U73" s="17">
        <f t="shared" si="16"/>
        <v>0</v>
      </c>
      <c r="V73" s="17">
        <f t="shared" si="16"/>
        <v>0</v>
      </c>
      <c r="W73" s="17">
        <f t="shared" si="16"/>
        <v>0</v>
      </c>
      <c r="X73" s="17">
        <f t="shared" si="14"/>
        <v>0</v>
      </c>
      <c r="Y73" s="17"/>
      <c r="Z73" s="17"/>
      <c r="AA73" s="17"/>
      <c r="AB73" s="17"/>
      <c r="AC73" s="17"/>
      <c r="AD73" s="17" t="b">
        <f t="shared" si="11"/>
        <v>0</v>
      </c>
      <c r="AE73" s="17"/>
      <c r="AF73" s="17"/>
      <c r="AG73" s="17"/>
      <c r="AH73" s="17"/>
      <c r="AI73" s="17"/>
      <c r="AJ73" s="17">
        <f t="shared" si="17"/>
        <v>0</v>
      </c>
      <c r="AK73" s="17">
        <f t="shared" si="17"/>
        <v>0</v>
      </c>
      <c r="AL73" s="17">
        <f t="shared" si="17"/>
        <v>0</v>
      </c>
      <c r="AM73" s="17">
        <f t="shared" si="15"/>
        <v>0</v>
      </c>
      <c r="AN73" s="17"/>
      <c r="AO73" s="17"/>
      <c r="AP73" s="17"/>
      <c r="AQ73" s="17"/>
      <c r="AR73" s="17"/>
      <c r="AS73" s="17"/>
      <c r="AT73" s="17" t="b">
        <f t="shared" si="12"/>
        <v>0</v>
      </c>
      <c r="AU73" s="17">
        <f>IF(AT73,MAX(AU$21:AU72)+1,0)</f>
        <v>0</v>
      </c>
      <c r="AV73" s="17">
        <v>53</v>
      </c>
      <c r="AW73" s="17"/>
      <c r="AX73" s="17"/>
      <c r="AY73" s="17"/>
    </row>
    <row r="74" spans="1:51" x14ac:dyDescent="0.2">
      <c r="A74" s="1">
        <v>51</v>
      </c>
      <c r="C74" s="10"/>
      <c r="D74" s="56"/>
      <c r="E74" s="56"/>
      <c r="F74" s="56"/>
      <c r="G74" s="57"/>
      <c r="H74" s="12"/>
      <c r="S74" s="17"/>
      <c r="T74" s="17">
        <f t="shared" si="10"/>
        <v>0</v>
      </c>
      <c r="U74" s="17">
        <f t="shared" si="16"/>
        <v>0</v>
      </c>
      <c r="V74" s="17">
        <f t="shared" si="16"/>
        <v>0</v>
      </c>
      <c r="W74" s="17">
        <f t="shared" si="16"/>
        <v>0</v>
      </c>
      <c r="X74" s="17">
        <f t="shared" si="14"/>
        <v>0</v>
      </c>
      <c r="Y74" s="17"/>
      <c r="Z74" s="17"/>
      <c r="AA74" s="17"/>
      <c r="AB74" s="17"/>
      <c r="AC74" s="17"/>
      <c r="AD74" s="17" t="b">
        <f t="shared" si="11"/>
        <v>0</v>
      </c>
      <c r="AE74" s="17"/>
      <c r="AF74" s="17"/>
      <c r="AG74" s="17"/>
      <c r="AH74" s="17"/>
      <c r="AI74" s="17"/>
      <c r="AJ74" s="17">
        <f t="shared" si="17"/>
        <v>0</v>
      </c>
      <c r="AK74" s="17">
        <f t="shared" si="17"/>
        <v>0</v>
      </c>
      <c r="AL74" s="17">
        <f t="shared" si="17"/>
        <v>0</v>
      </c>
      <c r="AM74" s="17">
        <f t="shared" si="15"/>
        <v>0</v>
      </c>
      <c r="AN74" s="17"/>
      <c r="AO74" s="17"/>
      <c r="AP74" s="17"/>
      <c r="AQ74" s="17"/>
      <c r="AR74" s="17"/>
      <c r="AS74" s="17"/>
      <c r="AT74" s="17" t="b">
        <f t="shared" si="12"/>
        <v>0</v>
      </c>
      <c r="AU74" s="17">
        <f>IF(AT74,MAX(AU$21:AU73)+1,0)</f>
        <v>0</v>
      </c>
      <c r="AV74" s="17">
        <v>54</v>
      </c>
      <c r="AW74" s="17"/>
      <c r="AX74" s="17"/>
      <c r="AY74" s="17"/>
    </row>
    <row r="75" spans="1:51" x14ac:dyDescent="0.2">
      <c r="A75" s="1">
        <v>52</v>
      </c>
      <c r="C75" s="10"/>
      <c r="D75" s="58"/>
      <c r="E75" s="58"/>
      <c r="F75" s="58"/>
      <c r="G75" s="59"/>
      <c r="H75" s="12"/>
      <c r="S75" s="17"/>
      <c r="T75" s="17">
        <f t="shared" si="10"/>
        <v>0</v>
      </c>
      <c r="U75" s="17">
        <f t="shared" si="16"/>
        <v>0</v>
      </c>
      <c r="V75" s="17">
        <f t="shared" si="16"/>
        <v>0</v>
      </c>
      <c r="W75" s="17">
        <f t="shared" si="16"/>
        <v>0</v>
      </c>
      <c r="X75" s="17">
        <f t="shared" si="14"/>
        <v>0</v>
      </c>
      <c r="Y75" s="17"/>
      <c r="Z75" s="17"/>
      <c r="AA75" s="17"/>
      <c r="AB75" s="17"/>
      <c r="AC75" s="17"/>
      <c r="AD75" s="17" t="b">
        <f t="shared" si="11"/>
        <v>0</v>
      </c>
      <c r="AE75" s="17"/>
      <c r="AF75" s="17"/>
      <c r="AG75" s="17"/>
      <c r="AH75" s="17"/>
      <c r="AI75" s="17"/>
      <c r="AJ75" s="17">
        <f t="shared" si="17"/>
        <v>0</v>
      </c>
      <c r="AK75" s="17">
        <f t="shared" si="17"/>
        <v>0</v>
      </c>
      <c r="AL75" s="17">
        <f t="shared" si="17"/>
        <v>0</v>
      </c>
      <c r="AM75" s="17">
        <f t="shared" si="15"/>
        <v>0</v>
      </c>
      <c r="AN75" s="17"/>
      <c r="AO75" s="17"/>
      <c r="AP75" s="17"/>
      <c r="AQ75" s="17"/>
      <c r="AR75" s="17"/>
      <c r="AS75" s="17"/>
      <c r="AT75" s="17" t="b">
        <f t="shared" si="12"/>
        <v>0</v>
      </c>
      <c r="AU75" s="17">
        <f>IF(AT75,MAX(AU$21:AU74)+1,0)</f>
        <v>0</v>
      </c>
      <c r="AV75" s="17">
        <v>55</v>
      </c>
      <c r="AW75" s="17"/>
      <c r="AX75" s="17"/>
      <c r="AY75" s="17"/>
    </row>
    <row r="76" spans="1:51" x14ac:dyDescent="0.2">
      <c r="A76" s="1">
        <v>53</v>
      </c>
      <c r="C76" s="10"/>
      <c r="D76" s="56"/>
      <c r="E76" s="56"/>
      <c r="F76" s="56"/>
      <c r="G76" s="57"/>
      <c r="H76" s="12"/>
      <c r="S76" s="17"/>
      <c r="T76" s="17">
        <f t="shared" si="10"/>
        <v>0</v>
      </c>
      <c r="U76" s="17">
        <f t="shared" si="16"/>
        <v>0</v>
      </c>
      <c r="V76" s="17">
        <f t="shared" si="16"/>
        <v>0</v>
      </c>
      <c r="W76" s="17">
        <f t="shared" si="16"/>
        <v>0</v>
      </c>
      <c r="X76" s="17">
        <f t="shared" si="14"/>
        <v>0</v>
      </c>
      <c r="Y76" s="17"/>
      <c r="Z76" s="17"/>
      <c r="AA76" s="17"/>
      <c r="AB76" s="17"/>
      <c r="AC76" s="17"/>
      <c r="AD76" s="17" t="b">
        <f t="shared" si="11"/>
        <v>0</v>
      </c>
      <c r="AE76" s="17"/>
      <c r="AF76" s="17"/>
      <c r="AG76" s="17"/>
      <c r="AH76" s="17"/>
      <c r="AI76" s="17"/>
      <c r="AJ76" s="17">
        <f t="shared" si="17"/>
        <v>0</v>
      </c>
      <c r="AK76" s="17">
        <f t="shared" si="17"/>
        <v>0</v>
      </c>
      <c r="AL76" s="17">
        <f t="shared" si="17"/>
        <v>0</v>
      </c>
      <c r="AM76" s="17">
        <f t="shared" si="15"/>
        <v>0</v>
      </c>
      <c r="AN76" s="17"/>
      <c r="AO76" s="17"/>
      <c r="AP76" s="17"/>
      <c r="AQ76" s="17"/>
      <c r="AR76" s="17"/>
      <c r="AS76" s="17"/>
      <c r="AT76" s="17" t="b">
        <f t="shared" si="12"/>
        <v>0</v>
      </c>
      <c r="AU76" s="17">
        <f>IF(AT76,MAX(AU$21:AU75)+1,0)</f>
        <v>0</v>
      </c>
      <c r="AV76" s="17">
        <v>56</v>
      </c>
      <c r="AW76" s="17"/>
      <c r="AX76" s="17"/>
      <c r="AY76" s="17"/>
    </row>
    <row r="77" spans="1:51" x14ac:dyDescent="0.2">
      <c r="A77" s="1">
        <v>54</v>
      </c>
      <c r="C77" s="10"/>
      <c r="D77" s="58"/>
      <c r="E77" s="58"/>
      <c r="F77" s="58"/>
      <c r="G77" s="59"/>
      <c r="H77" s="12"/>
      <c r="S77" s="17"/>
      <c r="T77" s="17">
        <f t="shared" si="10"/>
        <v>0</v>
      </c>
      <c r="U77" s="17">
        <f t="shared" si="16"/>
        <v>0</v>
      </c>
      <c r="V77" s="17">
        <f t="shared" si="16"/>
        <v>0</v>
      </c>
      <c r="W77" s="17">
        <f t="shared" si="16"/>
        <v>0</v>
      </c>
      <c r="X77" s="17">
        <f t="shared" si="14"/>
        <v>0</v>
      </c>
      <c r="Y77" s="17"/>
      <c r="Z77" s="17"/>
      <c r="AA77" s="17"/>
      <c r="AB77" s="17"/>
      <c r="AC77" s="17"/>
      <c r="AD77" s="17" t="b">
        <f t="shared" si="11"/>
        <v>0</v>
      </c>
      <c r="AE77" s="17"/>
      <c r="AF77" s="17"/>
      <c r="AG77" s="17"/>
      <c r="AH77" s="17"/>
      <c r="AI77" s="17"/>
      <c r="AJ77" s="17">
        <f t="shared" si="17"/>
        <v>0</v>
      </c>
      <c r="AK77" s="17">
        <f t="shared" si="17"/>
        <v>0</v>
      </c>
      <c r="AL77" s="17">
        <f t="shared" si="17"/>
        <v>0</v>
      </c>
      <c r="AM77" s="17">
        <f t="shared" si="15"/>
        <v>0</v>
      </c>
      <c r="AN77" s="17"/>
      <c r="AO77" s="17"/>
      <c r="AP77" s="17"/>
      <c r="AQ77" s="17"/>
      <c r="AR77" s="17"/>
      <c r="AS77" s="17"/>
      <c r="AT77" s="17" t="b">
        <f t="shared" si="12"/>
        <v>0</v>
      </c>
      <c r="AU77" s="17">
        <f>IF(AT77,MAX(AU$21:AU76)+1,0)</f>
        <v>0</v>
      </c>
      <c r="AV77" s="17">
        <v>57</v>
      </c>
      <c r="AW77" s="17"/>
      <c r="AX77" s="17"/>
      <c r="AY77" s="17"/>
    </row>
    <row r="78" spans="1:51" x14ac:dyDescent="0.2">
      <c r="A78" s="1">
        <v>55</v>
      </c>
      <c r="C78" s="10"/>
      <c r="D78" s="56"/>
      <c r="E78" s="56"/>
      <c r="F78" s="56"/>
      <c r="G78" s="57"/>
      <c r="H78" s="12"/>
      <c r="S78" s="17"/>
      <c r="T78" s="17">
        <f t="shared" si="10"/>
        <v>0</v>
      </c>
      <c r="U78" s="17">
        <f t="shared" si="16"/>
        <v>0</v>
      </c>
      <c r="V78" s="17">
        <f t="shared" si="16"/>
        <v>0</v>
      </c>
      <c r="W78" s="17">
        <f t="shared" si="16"/>
        <v>0</v>
      </c>
      <c r="X78" s="17">
        <f t="shared" si="14"/>
        <v>0</v>
      </c>
      <c r="Y78" s="17"/>
      <c r="Z78" s="17"/>
      <c r="AA78" s="17"/>
      <c r="AB78" s="17"/>
      <c r="AC78" s="17"/>
      <c r="AD78" s="17" t="b">
        <f t="shared" si="11"/>
        <v>0</v>
      </c>
      <c r="AE78" s="17"/>
      <c r="AF78" s="17"/>
      <c r="AG78" s="17"/>
      <c r="AH78" s="17"/>
      <c r="AI78" s="17"/>
      <c r="AJ78" s="17">
        <f t="shared" si="17"/>
        <v>0</v>
      </c>
      <c r="AK78" s="17">
        <f t="shared" si="17"/>
        <v>0</v>
      </c>
      <c r="AL78" s="17">
        <f t="shared" si="17"/>
        <v>0</v>
      </c>
      <c r="AM78" s="17">
        <f t="shared" si="15"/>
        <v>0</v>
      </c>
      <c r="AN78" s="17"/>
      <c r="AO78" s="17"/>
      <c r="AP78" s="17"/>
      <c r="AQ78" s="17"/>
      <c r="AR78" s="17"/>
      <c r="AS78" s="17"/>
      <c r="AT78" s="17" t="b">
        <f t="shared" si="12"/>
        <v>0</v>
      </c>
      <c r="AU78" s="17">
        <f>IF(AT78,MAX(AU$21:AU77)+1,0)</f>
        <v>0</v>
      </c>
      <c r="AV78" s="17">
        <v>58</v>
      </c>
      <c r="AW78" s="17"/>
      <c r="AX78" s="17"/>
      <c r="AY78" s="17"/>
    </row>
    <row r="79" spans="1:51" x14ac:dyDescent="0.2">
      <c r="A79" s="1">
        <v>56</v>
      </c>
      <c r="C79" s="10"/>
      <c r="D79" s="58"/>
      <c r="E79" s="58"/>
      <c r="F79" s="58"/>
      <c r="G79" s="59"/>
      <c r="H79" s="12"/>
      <c r="S79" s="17"/>
      <c r="T79" s="17">
        <f t="shared" si="10"/>
        <v>0</v>
      </c>
      <c r="U79" s="17">
        <f t="shared" si="16"/>
        <v>0</v>
      </c>
      <c r="V79" s="17">
        <f t="shared" si="16"/>
        <v>0</v>
      </c>
      <c r="W79" s="17">
        <f t="shared" si="16"/>
        <v>0</v>
      </c>
      <c r="X79" s="17">
        <f t="shared" si="14"/>
        <v>0</v>
      </c>
      <c r="Y79" s="17"/>
      <c r="Z79" s="17"/>
      <c r="AA79" s="17"/>
      <c r="AB79" s="17"/>
      <c r="AC79" s="17"/>
      <c r="AD79" s="17" t="b">
        <f t="shared" si="11"/>
        <v>0</v>
      </c>
      <c r="AE79" s="17"/>
      <c r="AF79" s="17"/>
      <c r="AG79" s="17"/>
      <c r="AH79" s="17"/>
      <c r="AI79" s="17"/>
      <c r="AJ79" s="17">
        <f t="shared" si="17"/>
        <v>0</v>
      </c>
      <c r="AK79" s="17">
        <f t="shared" si="17"/>
        <v>0</v>
      </c>
      <c r="AL79" s="17">
        <f t="shared" si="17"/>
        <v>0</v>
      </c>
      <c r="AM79" s="17">
        <f t="shared" si="15"/>
        <v>0</v>
      </c>
      <c r="AN79" s="17"/>
      <c r="AO79" s="17"/>
      <c r="AP79" s="17"/>
      <c r="AQ79" s="17"/>
      <c r="AR79" s="17"/>
      <c r="AS79" s="17"/>
      <c r="AT79" s="17" t="b">
        <f t="shared" si="12"/>
        <v>0</v>
      </c>
      <c r="AU79" s="17">
        <f>IF(AT79,MAX(AU$21:AU78)+1,0)</f>
        <v>0</v>
      </c>
      <c r="AV79" s="17">
        <v>59</v>
      </c>
      <c r="AW79" s="17"/>
      <c r="AX79" s="17"/>
      <c r="AY79" s="17"/>
    </row>
    <row r="80" spans="1:51" x14ac:dyDescent="0.2">
      <c r="A80" s="1">
        <v>57</v>
      </c>
      <c r="C80" s="10"/>
      <c r="D80" s="56"/>
      <c r="E80" s="56"/>
      <c r="F80" s="56"/>
      <c r="G80" s="57"/>
      <c r="H80" s="12"/>
      <c r="S80" s="17"/>
      <c r="T80" s="17">
        <f t="shared" si="10"/>
        <v>0</v>
      </c>
      <c r="U80" s="17">
        <f t="shared" si="16"/>
        <v>0</v>
      </c>
      <c r="V80" s="17">
        <f t="shared" si="16"/>
        <v>0</v>
      </c>
      <c r="W80" s="17">
        <f t="shared" si="16"/>
        <v>0</v>
      </c>
      <c r="X80" s="17">
        <f t="shared" si="14"/>
        <v>0</v>
      </c>
      <c r="Y80" s="17"/>
      <c r="Z80" s="17"/>
      <c r="AA80" s="17"/>
      <c r="AB80" s="17"/>
      <c r="AC80" s="17"/>
      <c r="AD80" s="17" t="b">
        <f t="shared" si="11"/>
        <v>0</v>
      </c>
      <c r="AE80" s="17"/>
      <c r="AF80" s="17"/>
      <c r="AG80" s="17"/>
      <c r="AH80" s="17"/>
      <c r="AI80" s="17"/>
      <c r="AJ80" s="17">
        <f t="shared" si="17"/>
        <v>0</v>
      </c>
      <c r="AK80" s="17">
        <f t="shared" si="17"/>
        <v>0</v>
      </c>
      <c r="AL80" s="17">
        <f t="shared" si="17"/>
        <v>0</v>
      </c>
      <c r="AM80" s="17">
        <f t="shared" si="15"/>
        <v>0</v>
      </c>
      <c r="AN80" s="17"/>
      <c r="AO80" s="17"/>
      <c r="AP80" s="17"/>
      <c r="AQ80" s="17"/>
      <c r="AR80" s="17"/>
      <c r="AS80" s="17"/>
      <c r="AT80" s="17" t="b">
        <f t="shared" si="12"/>
        <v>0</v>
      </c>
      <c r="AU80" s="17">
        <f>IF(AT80,MAX(AU$21:AU79)+1,0)</f>
        <v>0</v>
      </c>
      <c r="AV80" s="17">
        <v>60</v>
      </c>
      <c r="AW80" s="17"/>
      <c r="AX80" s="17"/>
      <c r="AY80" s="17"/>
    </row>
    <row r="81" spans="1:51" x14ac:dyDescent="0.2">
      <c r="A81" s="1">
        <v>58</v>
      </c>
      <c r="C81" s="10"/>
      <c r="D81" s="58"/>
      <c r="E81" s="58"/>
      <c r="F81" s="58"/>
      <c r="G81" s="59"/>
      <c r="H81" s="12"/>
      <c r="S81" s="17"/>
      <c r="T81" s="17">
        <f t="shared" si="10"/>
        <v>0</v>
      </c>
      <c r="U81" s="17">
        <f t="shared" si="16"/>
        <v>0</v>
      </c>
      <c r="V81" s="17">
        <f t="shared" si="16"/>
        <v>0</v>
      </c>
      <c r="W81" s="17">
        <f t="shared" si="16"/>
        <v>0</v>
      </c>
      <c r="X81" s="17">
        <f t="shared" si="14"/>
        <v>0</v>
      </c>
      <c r="Y81" s="17"/>
      <c r="Z81" s="17"/>
      <c r="AA81" s="17"/>
      <c r="AB81" s="17"/>
      <c r="AC81" s="17"/>
      <c r="AD81" s="17" t="b">
        <f t="shared" si="11"/>
        <v>0</v>
      </c>
      <c r="AE81" s="17"/>
      <c r="AF81" s="17"/>
      <c r="AG81" s="17"/>
      <c r="AH81" s="17"/>
      <c r="AI81" s="17"/>
      <c r="AJ81" s="17">
        <f t="shared" si="17"/>
        <v>0</v>
      </c>
      <c r="AK81" s="17">
        <f t="shared" si="17"/>
        <v>0</v>
      </c>
      <c r="AL81" s="17">
        <f t="shared" si="17"/>
        <v>0</v>
      </c>
      <c r="AM81" s="17">
        <f t="shared" si="15"/>
        <v>0</v>
      </c>
      <c r="AN81" s="17"/>
      <c r="AO81" s="17"/>
      <c r="AP81" s="17"/>
      <c r="AQ81" s="17"/>
      <c r="AR81" s="17"/>
      <c r="AS81" s="17"/>
      <c r="AT81" s="17" t="b">
        <f t="shared" si="12"/>
        <v>0</v>
      </c>
      <c r="AU81" s="17">
        <f>IF(AT81,MAX(AU$21:AU80)+1,0)</f>
        <v>0</v>
      </c>
      <c r="AV81" s="17">
        <v>61</v>
      </c>
      <c r="AW81" s="17"/>
      <c r="AX81" s="17"/>
      <c r="AY81" s="17"/>
    </row>
    <row r="82" spans="1:51" x14ac:dyDescent="0.2">
      <c r="A82" s="1">
        <v>59</v>
      </c>
      <c r="C82" s="10"/>
      <c r="D82" s="56"/>
      <c r="E82" s="56"/>
      <c r="F82" s="56"/>
      <c r="G82" s="57"/>
      <c r="H82" s="12"/>
      <c r="S82" s="17"/>
      <c r="T82" s="17">
        <f t="shared" si="10"/>
        <v>0</v>
      </c>
      <c r="U82" s="17">
        <f t="shared" si="16"/>
        <v>0</v>
      </c>
      <c r="V82" s="17">
        <f t="shared" si="16"/>
        <v>0</v>
      </c>
      <c r="W82" s="17">
        <f t="shared" si="16"/>
        <v>0</v>
      </c>
      <c r="X82" s="17">
        <f t="shared" si="14"/>
        <v>0</v>
      </c>
      <c r="Y82" s="17"/>
      <c r="Z82" s="17"/>
      <c r="AA82" s="17"/>
      <c r="AB82" s="17"/>
      <c r="AC82" s="17"/>
      <c r="AD82" s="17" t="b">
        <f t="shared" si="11"/>
        <v>0</v>
      </c>
      <c r="AE82" s="17"/>
      <c r="AF82" s="17"/>
      <c r="AG82" s="17"/>
      <c r="AH82" s="17"/>
      <c r="AI82" s="17"/>
      <c r="AJ82" s="17">
        <f t="shared" si="17"/>
        <v>0</v>
      </c>
      <c r="AK82" s="17">
        <f t="shared" si="17"/>
        <v>0</v>
      </c>
      <c r="AL82" s="17">
        <f t="shared" si="17"/>
        <v>0</v>
      </c>
      <c r="AM82" s="17">
        <f t="shared" si="15"/>
        <v>0</v>
      </c>
      <c r="AN82" s="17"/>
      <c r="AO82" s="17"/>
      <c r="AP82" s="17"/>
      <c r="AQ82" s="17"/>
      <c r="AR82" s="17"/>
      <c r="AS82" s="17"/>
      <c r="AT82" s="17" t="b">
        <f t="shared" si="12"/>
        <v>0</v>
      </c>
      <c r="AU82" s="17">
        <f>IF(AT82,MAX(AU$21:AU81)+1,0)</f>
        <v>0</v>
      </c>
      <c r="AV82" s="17">
        <v>62</v>
      </c>
      <c r="AW82" s="17"/>
      <c r="AX82" s="17"/>
      <c r="AY82" s="17"/>
    </row>
    <row r="83" spans="1:51" x14ac:dyDescent="0.2">
      <c r="A83" s="1">
        <v>60</v>
      </c>
      <c r="C83" s="10"/>
      <c r="D83" s="58"/>
      <c r="E83" s="58"/>
      <c r="F83" s="58"/>
      <c r="G83" s="59"/>
      <c r="H83" s="12"/>
      <c r="S83" s="17"/>
      <c r="T83" s="17">
        <f t="shared" si="10"/>
        <v>0</v>
      </c>
      <c r="U83" s="17">
        <f t="shared" si="16"/>
        <v>0</v>
      </c>
      <c r="V83" s="17">
        <f t="shared" si="16"/>
        <v>0</v>
      </c>
      <c r="W83" s="17">
        <f t="shared" si="16"/>
        <v>0</v>
      </c>
      <c r="X83" s="17">
        <f t="shared" si="14"/>
        <v>0</v>
      </c>
      <c r="Y83" s="17"/>
      <c r="Z83" s="17"/>
      <c r="AA83" s="17"/>
      <c r="AB83" s="17"/>
      <c r="AC83" s="17"/>
      <c r="AD83" s="17" t="b">
        <f t="shared" si="11"/>
        <v>0</v>
      </c>
      <c r="AE83" s="17"/>
      <c r="AF83" s="17"/>
      <c r="AG83" s="17"/>
      <c r="AH83" s="17"/>
      <c r="AI83" s="17"/>
      <c r="AJ83" s="17">
        <f t="shared" si="17"/>
        <v>0</v>
      </c>
      <c r="AK83" s="17">
        <f t="shared" si="17"/>
        <v>0</v>
      </c>
      <c r="AL83" s="17">
        <f t="shared" si="17"/>
        <v>0</v>
      </c>
      <c r="AM83" s="17">
        <f t="shared" si="15"/>
        <v>0</v>
      </c>
      <c r="AN83" s="17"/>
      <c r="AO83" s="17"/>
      <c r="AP83" s="17"/>
      <c r="AQ83" s="17"/>
      <c r="AR83" s="17"/>
      <c r="AS83" s="17"/>
      <c r="AT83" s="17" t="b">
        <f t="shared" si="12"/>
        <v>0</v>
      </c>
      <c r="AU83" s="17">
        <f>IF(AT83,MAX(AU$21:AU82)+1,0)</f>
        <v>0</v>
      </c>
      <c r="AV83" s="17">
        <v>63</v>
      </c>
      <c r="AW83" s="17"/>
      <c r="AX83" s="17"/>
      <c r="AY83" s="17"/>
    </row>
    <row r="84" spans="1:51" x14ac:dyDescent="0.2">
      <c r="A84" s="1">
        <v>61</v>
      </c>
      <c r="C84" s="10"/>
      <c r="D84" s="56"/>
      <c r="E84" s="56"/>
      <c r="F84" s="56"/>
      <c r="G84" s="57"/>
      <c r="H84" s="12"/>
      <c r="S84" s="17"/>
      <c r="T84" s="17">
        <f t="shared" si="10"/>
        <v>0</v>
      </c>
      <c r="U84" s="17">
        <f t="shared" si="16"/>
        <v>0</v>
      </c>
      <c r="V84" s="17">
        <f t="shared" si="16"/>
        <v>0</v>
      </c>
      <c r="W84" s="17">
        <f t="shared" si="16"/>
        <v>0</v>
      </c>
      <c r="X84" s="17">
        <f t="shared" si="14"/>
        <v>0</v>
      </c>
      <c r="Y84" s="17"/>
      <c r="Z84" s="17"/>
      <c r="AA84" s="17"/>
      <c r="AB84" s="17"/>
      <c r="AC84" s="17"/>
      <c r="AD84" s="17" t="b">
        <f t="shared" si="11"/>
        <v>0</v>
      </c>
      <c r="AE84" s="17"/>
      <c r="AF84" s="17"/>
      <c r="AG84" s="17"/>
      <c r="AH84" s="17"/>
      <c r="AI84" s="17"/>
      <c r="AJ84" s="17">
        <f t="shared" si="17"/>
        <v>0</v>
      </c>
      <c r="AK84" s="17">
        <f t="shared" si="17"/>
        <v>0</v>
      </c>
      <c r="AL84" s="17">
        <f t="shared" si="17"/>
        <v>0</v>
      </c>
      <c r="AM84" s="17">
        <f t="shared" si="15"/>
        <v>0</v>
      </c>
      <c r="AN84" s="17"/>
      <c r="AO84" s="17"/>
      <c r="AP84" s="17"/>
      <c r="AQ84" s="17"/>
      <c r="AR84" s="17"/>
      <c r="AS84" s="17"/>
      <c r="AT84" s="17" t="b">
        <f t="shared" si="12"/>
        <v>0</v>
      </c>
      <c r="AU84" s="17">
        <f>IF(AT84,MAX(AU$21:AU83)+1,0)</f>
        <v>0</v>
      </c>
      <c r="AV84" s="17">
        <v>64</v>
      </c>
      <c r="AW84" s="17"/>
      <c r="AX84" s="17"/>
      <c r="AY84" s="17"/>
    </row>
    <row r="85" spans="1:51" x14ac:dyDescent="0.2">
      <c r="A85" s="1">
        <v>62</v>
      </c>
      <c r="C85" s="10"/>
      <c r="D85" s="58"/>
      <c r="E85" s="58"/>
      <c r="F85" s="58"/>
      <c r="G85" s="59"/>
      <c r="H85" s="12"/>
      <c r="S85" s="17"/>
      <c r="T85" s="17">
        <f t="shared" si="10"/>
        <v>0</v>
      </c>
      <c r="U85" s="17">
        <f t="shared" si="16"/>
        <v>0</v>
      </c>
      <c r="V85" s="17">
        <f t="shared" si="16"/>
        <v>0</v>
      </c>
      <c r="W85" s="17">
        <f t="shared" si="16"/>
        <v>0</v>
      </c>
      <c r="X85" s="17">
        <f t="shared" si="14"/>
        <v>0</v>
      </c>
      <c r="Y85" s="17"/>
      <c r="Z85" s="17"/>
      <c r="AA85" s="17"/>
      <c r="AB85" s="17"/>
      <c r="AC85" s="17"/>
      <c r="AD85" s="17" t="b">
        <f t="shared" si="11"/>
        <v>0</v>
      </c>
      <c r="AE85" s="17"/>
      <c r="AF85" s="17"/>
      <c r="AG85" s="17"/>
      <c r="AH85" s="17"/>
      <c r="AI85" s="17"/>
      <c r="AJ85" s="17">
        <f t="shared" si="17"/>
        <v>0</v>
      </c>
      <c r="AK85" s="17">
        <f t="shared" si="17"/>
        <v>0</v>
      </c>
      <c r="AL85" s="17">
        <f t="shared" si="17"/>
        <v>0</v>
      </c>
      <c r="AM85" s="17">
        <f t="shared" si="15"/>
        <v>0</v>
      </c>
      <c r="AN85" s="17"/>
      <c r="AO85" s="17"/>
      <c r="AP85" s="17"/>
      <c r="AQ85" s="17"/>
      <c r="AR85" s="17"/>
      <c r="AS85" s="17"/>
      <c r="AT85" s="17" t="b">
        <f t="shared" si="12"/>
        <v>0</v>
      </c>
      <c r="AU85" s="17">
        <f>IF(AT85,MAX(AU$21:AU84)+1,0)</f>
        <v>0</v>
      </c>
      <c r="AV85" s="17">
        <v>65</v>
      </c>
      <c r="AW85" s="17"/>
      <c r="AX85" s="17"/>
      <c r="AY85" s="17"/>
    </row>
    <row r="86" spans="1:51" x14ac:dyDescent="0.2">
      <c r="A86" s="1">
        <v>63</v>
      </c>
      <c r="C86" s="10"/>
      <c r="D86" s="56"/>
      <c r="E86" s="56"/>
      <c r="F86" s="56"/>
      <c r="G86" s="57"/>
      <c r="H86" s="12"/>
      <c r="S86" s="17"/>
      <c r="T86" s="17">
        <f t="shared" ref="T86:T149" si="18">IF(AND(D89="",E89="",F89="",G89="",H89="",I89="",J89="",K89="",L89=""),0,1)</f>
        <v>0</v>
      </c>
      <c r="U86" s="17">
        <f t="shared" si="16"/>
        <v>0</v>
      </c>
      <c r="V86" s="17">
        <f t="shared" si="16"/>
        <v>0</v>
      </c>
      <c r="W86" s="17">
        <f t="shared" si="16"/>
        <v>0</v>
      </c>
      <c r="X86" s="17">
        <f t="shared" si="14"/>
        <v>0</v>
      </c>
      <c r="Y86" s="17"/>
      <c r="Z86" s="17"/>
      <c r="AA86" s="17"/>
      <c r="AB86" s="17"/>
      <c r="AC86" s="17"/>
      <c r="AD86" s="17" t="b">
        <f t="shared" ref="AD86:AD149" si="19">OR(U86:X86)</f>
        <v>0</v>
      </c>
      <c r="AE86" s="17"/>
      <c r="AF86" s="17"/>
      <c r="AG86" s="17"/>
      <c r="AH86" s="17"/>
      <c r="AI86" s="17"/>
      <c r="AJ86" s="17">
        <f t="shared" si="17"/>
        <v>0</v>
      </c>
      <c r="AK86" s="17">
        <f t="shared" si="17"/>
        <v>0</v>
      </c>
      <c r="AL86" s="17">
        <f t="shared" si="17"/>
        <v>0</v>
      </c>
      <c r="AM86" s="17">
        <f t="shared" si="15"/>
        <v>0</v>
      </c>
      <c r="AN86" s="17"/>
      <c r="AO86" s="17"/>
      <c r="AP86" s="17"/>
      <c r="AQ86" s="17"/>
      <c r="AR86" s="17"/>
      <c r="AS86" s="17"/>
      <c r="AT86" s="17" t="b">
        <f t="shared" ref="AT86:AT149" si="20">AND(T86,SUM(AJ86:AM86)=SUM($U$18:$X$18))</f>
        <v>0</v>
      </c>
      <c r="AU86" s="17">
        <f>IF(AT86,MAX(AU$21:AU85)+1,0)</f>
        <v>0</v>
      </c>
      <c r="AV86" s="17">
        <v>66</v>
      </c>
      <c r="AW86" s="17"/>
      <c r="AX86" s="17"/>
      <c r="AY86" s="17"/>
    </row>
    <row r="87" spans="1:51" x14ac:dyDescent="0.2">
      <c r="A87" s="1">
        <v>64</v>
      </c>
      <c r="C87" s="10"/>
      <c r="D87" s="58"/>
      <c r="E87" s="58"/>
      <c r="F87" s="58"/>
      <c r="G87" s="59"/>
      <c r="H87" s="12"/>
      <c r="S87" s="17"/>
      <c r="T87" s="17">
        <f t="shared" si="18"/>
        <v>0</v>
      </c>
      <c r="U87" s="17">
        <f t="shared" si="16"/>
        <v>0</v>
      </c>
      <c r="V87" s="17">
        <f t="shared" si="16"/>
        <v>0</v>
      </c>
      <c r="W87" s="17">
        <f t="shared" si="16"/>
        <v>0</v>
      </c>
      <c r="X87" s="17">
        <f t="shared" si="14"/>
        <v>0</v>
      </c>
      <c r="Y87" s="17"/>
      <c r="Z87" s="17"/>
      <c r="AA87" s="17"/>
      <c r="AB87" s="17"/>
      <c r="AC87" s="17"/>
      <c r="AD87" s="17" t="b">
        <f t="shared" si="19"/>
        <v>0</v>
      </c>
      <c r="AE87" s="17"/>
      <c r="AF87" s="17"/>
      <c r="AG87" s="17"/>
      <c r="AH87" s="17"/>
      <c r="AI87" s="17"/>
      <c r="AJ87" s="17">
        <f t="shared" si="17"/>
        <v>0</v>
      </c>
      <c r="AK87" s="17">
        <f t="shared" si="17"/>
        <v>0</v>
      </c>
      <c r="AL87" s="17">
        <f t="shared" si="17"/>
        <v>0</v>
      </c>
      <c r="AM87" s="17">
        <f t="shared" si="15"/>
        <v>0</v>
      </c>
      <c r="AN87" s="17"/>
      <c r="AO87" s="17"/>
      <c r="AP87" s="17"/>
      <c r="AQ87" s="17"/>
      <c r="AR87" s="17"/>
      <c r="AS87" s="17"/>
      <c r="AT87" s="17" t="b">
        <f t="shared" si="20"/>
        <v>0</v>
      </c>
      <c r="AU87" s="17">
        <f>IF(AT87,MAX(AU$21:AU86)+1,0)</f>
        <v>0</v>
      </c>
      <c r="AV87" s="17">
        <v>67</v>
      </c>
      <c r="AW87" s="17"/>
      <c r="AX87" s="17"/>
      <c r="AY87" s="17"/>
    </row>
    <row r="88" spans="1:51" x14ac:dyDescent="0.2">
      <c r="A88" s="1">
        <v>65</v>
      </c>
      <c r="C88" s="10"/>
      <c r="D88" s="56"/>
      <c r="E88" s="56"/>
      <c r="F88" s="56"/>
      <c r="G88" s="57"/>
      <c r="H88" s="12"/>
      <c r="S88" s="17"/>
      <c r="T88" s="17">
        <f t="shared" si="18"/>
        <v>0</v>
      </c>
      <c r="U88" s="17">
        <f t="shared" si="16"/>
        <v>0</v>
      </c>
      <c r="V88" s="17">
        <f t="shared" si="16"/>
        <v>0</v>
      </c>
      <c r="W88" s="17">
        <f t="shared" si="16"/>
        <v>0</v>
      </c>
      <c r="X88" s="17">
        <f t="shared" si="14"/>
        <v>0</v>
      </c>
      <c r="Y88" s="17"/>
      <c r="Z88" s="17"/>
      <c r="AA88" s="17"/>
      <c r="AB88" s="17"/>
      <c r="AC88" s="17"/>
      <c r="AD88" s="17" t="b">
        <f t="shared" si="19"/>
        <v>0</v>
      </c>
      <c r="AE88" s="17"/>
      <c r="AF88" s="17"/>
      <c r="AG88" s="17"/>
      <c r="AH88" s="17"/>
      <c r="AI88" s="17"/>
      <c r="AJ88" s="17">
        <f t="shared" si="17"/>
        <v>0</v>
      </c>
      <c r="AK88" s="17">
        <f t="shared" si="17"/>
        <v>0</v>
      </c>
      <c r="AL88" s="17">
        <f t="shared" si="17"/>
        <v>0</v>
      </c>
      <c r="AM88" s="17">
        <f t="shared" si="15"/>
        <v>0</v>
      </c>
      <c r="AN88" s="17"/>
      <c r="AO88" s="17"/>
      <c r="AP88" s="17"/>
      <c r="AQ88" s="17"/>
      <c r="AR88" s="17"/>
      <c r="AS88" s="17"/>
      <c r="AT88" s="17" t="b">
        <f t="shared" si="20"/>
        <v>0</v>
      </c>
      <c r="AU88" s="17">
        <f>IF(AT88,MAX(AU$21:AU87)+1,0)</f>
        <v>0</v>
      </c>
      <c r="AV88" s="17">
        <v>68</v>
      </c>
      <c r="AW88" s="17"/>
      <c r="AX88" s="17"/>
      <c r="AY88" s="17"/>
    </row>
    <row r="89" spans="1:51" x14ac:dyDescent="0.2">
      <c r="A89" s="1">
        <v>66</v>
      </c>
      <c r="C89" s="10"/>
      <c r="D89" s="58"/>
      <c r="E89" s="58"/>
      <c r="F89" s="58"/>
      <c r="G89" s="59"/>
      <c r="H89" s="12"/>
      <c r="S89" s="17"/>
      <c r="T89" s="17">
        <f t="shared" si="18"/>
        <v>0</v>
      </c>
      <c r="U89" s="17">
        <f t="shared" si="16"/>
        <v>0</v>
      </c>
      <c r="V89" s="17">
        <f t="shared" si="16"/>
        <v>0</v>
      </c>
      <c r="W89" s="17">
        <f t="shared" si="16"/>
        <v>0</v>
      </c>
      <c r="X89" s="17">
        <f t="shared" si="14"/>
        <v>0</v>
      </c>
      <c r="Y89" s="17"/>
      <c r="Z89" s="17"/>
      <c r="AA89" s="17"/>
      <c r="AB89" s="17"/>
      <c r="AC89" s="17"/>
      <c r="AD89" s="17" t="b">
        <f t="shared" si="19"/>
        <v>0</v>
      </c>
      <c r="AE89" s="17"/>
      <c r="AF89" s="17"/>
      <c r="AG89" s="17"/>
      <c r="AH89" s="17"/>
      <c r="AI89" s="17"/>
      <c r="AJ89" s="17">
        <f t="shared" si="17"/>
        <v>0</v>
      </c>
      <c r="AK89" s="17">
        <f t="shared" si="17"/>
        <v>0</v>
      </c>
      <c r="AL89" s="17">
        <f t="shared" si="17"/>
        <v>0</v>
      </c>
      <c r="AM89" s="17">
        <f t="shared" si="15"/>
        <v>0</v>
      </c>
      <c r="AN89" s="17"/>
      <c r="AO89" s="17"/>
      <c r="AP89" s="17"/>
      <c r="AQ89" s="17"/>
      <c r="AR89" s="17"/>
      <c r="AS89" s="17"/>
      <c r="AT89" s="17" t="b">
        <f t="shared" si="20"/>
        <v>0</v>
      </c>
      <c r="AU89" s="17">
        <f>IF(AT89,MAX(AU$21:AU88)+1,0)</f>
        <v>0</v>
      </c>
      <c r="AV89" s="17">
        <v>69</v>
      </c>
      <c r="AW89" s="17"/>
      <c r="AX89" s="17"/>
      <c r="AY89" s="17"/>
    </row>
    <row r="90" spans="1:51" x14ac:dyDescent="0.2">
      <c r="A90" s="1">
        <v>67</v>
      </c>
      <c r="C90" s="10"/>
      <c r="D90" s="56"/>
      <c r="E90" s="56"/>
      <c r="F90" s="56"/>
      <c r="G90" s="57"/>
      <c r="H90" s="12"/>
      <c r="S90" s="17"/>
      <c r="T90" s="17">
        <f t="shared" si="18"/>
        <v>0</v>
      </c>
      <c r="U90" s="17">
        <f t="shared" si="16"/>
        <v>0</v>
      </c>
      <c r="V90" s="17">
        <f t="shared" si="16"/>
        <v>0</v>
      </c>
      <c r="W90" s="17">
        <f t="shared" si="16"/>
        <v>0</v>
      </c>
      <c r="X90" s="17">
        <f t="shared" si="14"/>
        <v>0</v>
      </c>
      <c r="Y90" s="17"/>
      <c r="Z90" s="17"/>
      <c r="AA90" s="17"/>
      <c r="AB90" s="17"/>
      <c r="AC90" s="17"/>
      <c r="AD90" s="17" t="b">
        <f t="shared" si="19"/>
        <v>0</v>
      </c>
      <c r="AE90" s="17"/>
      <c r="AF90" s="17"/>
      <c r="AG90" s="17"/>
      <c r="AH90" s="17"/>
      <c r="AI90" s="17"/>
      <c r="AJ90" s="17">
        <f t="shared" si="17"/>
        <v>0</v>
      </c>
      <c r="AK90" s="17">
        <f t="shared" si="17"/>
        <v>0</v>
      </c>
      <c r="AL90" s="17">
        <f t="shared" si="17"/>
        <v>0</v>
      </c>
      <c r="AM90" s="17">
        <f t="shared" si="15"/>
        <v>0</v>
      </c>
      <c r="AN90" s="17"/>
      <c r="AO90" s="17"/>
      <c r="AP90" s="17"/>
      <c r="AQ90" s="17"/>
      <c r="AR90" s="17"/>
      <c r="AS90" s="17"/>
      <c r="AT90" s="17" t="b">
        <f t="shared" si="20"/>
        <v>0</v>
      </c>
      <c r="AU90" s="17">
        <f>IF(AT90,MAX(AU$21:AU89)+1,0)</f>
        <v>0</v>
      </c>
      <c r="AV90" s="17">
        <v>70</v>
      </c>
      <c r="AW90" s="17"/>
      <c r="AX90" s="17"/>
      <c r="AY90" s="17"/>
    </row>
    <row r="91" spans="1:51" x14ac:dyDescent="0.2">
      <c r="A91" s="1">
        <v>68</v>
      </c>
      <c r="C91" s="10"/>
      <c r="D91" s="58"/>
      <c r="E91" s="58"/>
      <c r="F91" s="58"/>
      <c r="G91" s="59"/>
      <c r="H91" s="12"/>
      <c r="S91" s="17"/>
      <c r="T91" s="17">
        <f t="shared" si="18"/>
        <v>0</v>
      </c>
      <c r="U91" s="17">
        <f t="shared" si="16"/>
        <v>0</v>
      </c>
      <c r="V91" s="17">
        <f t="shared" si="16"/>
        <v>0</v>
      </c>
      <c r="W91" s="17">
        <f t="shared" si="16"/>
        <v>0</v>
      </c>
      <c r="X91" s="17">
        <f t="shared" si="14"/>
        <v>0</v>
      </c>
      <c r="Y91" s="17"/>
      <c r="Z91" s="17"/>
      <c r="AA91" s="17"/>
      <c r="AB91" s="17"/>
      <c r="AC91" s="17"/>
      <c r="AD91" s="17" t="b">
        <f t="shared" si="19"/>
        <v>0</v>
      </c>
      <c r="AE91" s="17"/>
      <c r="AF91" s="17"/>
      <c r="AG91" s="17"/>
      <c r="AH91" s="17"/>
      <c r="AI91" s="17"/>
      <c r="AJ91" s="17">
        <f t="shared" si="17"/>
        <v>0</v>
      </c>
      <c r="AK91" s="17">
        <f t="shared" si="17"/>
        <v>0</v>
      </c>
      <c r="AL91" s="17">
        <f t="shared" si="17"/>
        <v>0</v>
      </c>
      <c r="AM91" s="17">
        <f t="shared" si="15"/>
        <v>0</v>
      </c>
      <c r="AN91" s="17"/>
      <c r="AO91" s="17"/>
      <c r="AP91" s="17"/>
      <c r="AQ91" s="17"/>
      <c r="AR91" s="17"/>
      <c r="AS91" s="17"/>
      <c r="AT91" s="17" t="b">
        <f t="shared" si="20"/>
        <v>0</v>
      </c>
      <c r="AU91" s="17">
        <f>IF(AT91,MAX(AU$21:AU90)+1,0)</f>
        <v>0</v>
      </c>
      <c r="AV91" s="17">
        <v>71</v>
      </c>
      <c r="AW91" s="17"/>
      <c r="AX91" s="17"/>
      <c r="AY91" s="17"/>
    </row>
    <row r="92" spans="1:51" x14ac:dyDescent="0.2">
      <c r="A92" s="1">
        <v>69</v>
      </c>
      <c r="C92" s="10"/>
      <c r="D92" s="56"/>
      <c r="E92" s="56"/>
      <c r="F92" s="56"/>
      <c r="G92" s="57"/>
      <c r="H92" s="12"/>
      <c r="S92" s="17"/>
      <c r="T92" s="17">
        <f t="shared" si="18"/>
        <v>0</v>
      </c>
      <c r="U92" s="17">
        <f t="shared" si="16"/>
        <v>0</v>
      </c>
      <c r="V92" s="17">
        <f t="shared" si="16"/>
        <v>0</v>
      </c>
      <c r="W92" s="17">
        <f t="shared" si="16"/>
        <v>0</v>
      </c>
      <c r="X92" s="17">
        <f t="shared" si="16"/>
        <v>0</v>
      </c>
      <c r="Y92" s="17"/>
      <c r="Z92" s="17"/>
      <c r="AA92" s="17"/>
      <c r="AB92" s="17"/>
      <c r="AC92" s="17"/>
      <c r="AD92" s="17" t="b">
        <f t="shared" si="19"/>
        <v>0</v>
      </c>
      <c r="AE92" s="17"/>
      <c r="AF92" s="17"/>
      <c r="AG92" s="17"/>
      <c r="AH92" s="17"/>
      <c r="AI92" s="17"/>
      <c r="AJ92" s="17">
        <f t="shared" si="17"/>
        <v>0</v>
      </c>
      <c r="AK92" s="17">
        <f t="shared" si="17"/>
        <v>0</v>
      </c>
      <c r="AL92" s="17">
        <f t="shared" si="17"/>
        <v>0</v>
      </c>
      <c r="AM92" s="17">
        <f t="shared" si="17"/>
        <v>0</v>
      </c>
      <c r="AN92" s="17"/>
      <c r="AO92" s="17"/>
      <c r="AP92" s="17"/>
      <c r="AQ92" s="17"/>
      <c r="AR92" s="17"/>
      <c r="AS92" s="17"/>
      <c r="AT92" s="17" t="b">
        <f t="shared" si="20"/>
        <v>0</v>
      </c>
      <c r="AU92" s="17">
        <f>IF(AT92,MAX(AU$21:AU91)+1,0)</f>
        <v>0</v>
      </c>
      <c r="AV92" s="17">
        <v>72</v>
      </c>
      <c r="AW92" s="17"/>
      <c r="AX92" s="17"/>
      <c r="AY92" s="17"/>
    </row>
    <row r="93" spans="1:51" x14ac:dyDescent="0.2">
      <c r="A93" s="1">
        <v>70</v>
      </c>
      <c r="C93" s="10"/>
      <c r="D93" s="58"/>
      <c r="E93" s="58"/>
      <c r="F93" s="58"/>
      <c r="G93" s="59"/>
      <c r="H93" s="12"/>
      <c r="S93" s="17"/>
      <c r="T93" s="17">
        <f t="shared" si="18"/>
        <v>0</v>
      </c>
      <c r="U93" s="17">
        <f t="shared" si="16"/>
        <v>0</v>
      </c>
      <c r="V93" s="17">
        <f t="shared" si="16"/>
        <v>0</v>
      </c>
      <c r="W93" s="17">
        <f t="shared" si="16"/>
        <v>0</v>
      </c>
      <c r="X93" s="17">
        <f t="shared" si="16"/>
        <v>0</v>
      </c>
      <c r="Y93" s="17"/>
      <c r="Z93" s="17"/>
      <c r="AA93" s="17"/>
      <c r="AB93" s="17"/>
      <c r="AC93" s="17"/>
      <c r="AD93" s="17" t="b">
        <f t="shared" si="19"/>
        <v>0</v>
      </c>
      <c r="AE93" s="17"/>
      <c r="AF93" s="17"/>
      <c r="AG93" s="17"/>
      <c r="AH93" s="17"/>
      <c r="AI93" s="17"/>
      <c r="AJ93" s="17">
        <f t="shared" si="17"/>
        <v>0</v>
      </c>
      <c r="AK93" s="17">
        <f t="shared" si="17"/>
        <v>0</v>
      </c>
      <c r="AL93" s="17">
        <f t="shared" si="17"/>
        <v>0</v>
      </c>
      <c r="AM93" s="17">
        <f t="shared" si="17"/>
        <v>0</v>
      </c>
      <c r="AN93" s="17"/>
      <c r="AO93" s="17"/>
      <c r="AP93" s="17"/>
      <c r="AQ93" s="17"/>
      <c r="AR93" s="17"/>
      <c r="AS93" s="17"/>
      <c r="AT93" s="17" t="b">
        <f t="shared" si="20"/>
        <v>0</v>
      </c>
      <c r="AU93" s="17">
        <f>IF(AT93,MAX(AU$21:AU92)+1,0)</f>
        <v>0</v>
      </c>
      <c r="AV93" s="17">
        <v>73</v>
      </c>
      <c r="AW93" s="17"/>
      <c r="AX93" s="17"/>
      <c r="AY93" s="17"/>
    </row>
    <row r="94" spans="1:51" x14ac:dyDescent="0.2">
      <c r="A94" s="1">
        <v>71</v>
      </c>
      <c r="C94" s="10"/>
      <c r="D94" s="56"/>
      <c r="E94" s="56"/>
      <c r="F94" s="56"/>
      <c r="G94" s="57"/>
      <c r="H94" s="12"/>
      <c r="S94" s="17"/>
      <c r="T94" s="17">
        <f t="shared" si="18"/>
        <v>0</v>
      </c>
      <c r="U94" s="17">
        <f t="shared" si="16"/>
        <v>0</v>
      </c>
      <c r="V94" s="17">
        <f t="shared" si="16"/>
        <v>0</v>
      </c>
      <c r="W94" s="17">
        <f t="shared" si="16"/>
        <v>0</v>
      </c>
      <c r="X94" s="17">
        <f t="shared" si="16"/>
        <v>0</v>
      </c>
      <c r="Y94" s="17"/>
      <c r="Z94" s="17"/>
      <c r="AA94" s="17"/>
      <c r="AB94" s="17"/>
      <c r="AC94" s="17"/>
      <c r="AD94" s="17" t="b">
        <f t="shared" si="19"/>
        <v>0</v>
      </c>
      <c r="AE94" s="17"/>
      <c r="AF94" s="17"/>
      <c r="AG94" s="17"/>
      <c r="AH94" s="17"/>
      <c r="AI94" s="17"/>
      <c r="AJ94" s="17">
        <f t="shared" si="17"/>
        <v>0</v>
      </c>
      <c r="AK94" s="17">
        <f t="shared" si="17"/>
        <v>0</v>
      </c>
      <c r="AL94" s="17">
        <f t="shared" si="17"/>
        <v>0</v>
      </c>
      <c r="AM94" s="17">
        <f t="shared" si="17"/>
        <v>0</v>
      </c>
      <c r="AN94" s="17"/>
      <c r="AO94" s="17"/>
      <c r="AP94" s="17"/>
      <c r="AQ94" s="17"/>
      <c r="AR94" s="17"/>
      <c r="AS94" s="17"/>
      <c r="AT94" s="17" t="b">
        <f t="shared" si="20"/>
        <v>0</v>
      </c>
      <c r="AU94" s="17">
        <f>IF(AT94,MAX(AU$21:AU93)+1,0)</f>
        <v>0</v>
      </c>
      <c r="AV94" s="17">
        <v>74</v>
      </c>
      <c r="AW94" s="17"/>
      <c r="AX94" s="17"/>
      <c r="AY94" s="17"/>
    </row>
    <row r="95" spans="1:51" x14ac:dyDescent="0.2">
      <c r="A95" s="1">
        <v>72</v>
      </c>
      <c r="C95" s="10"/>
      <c r="D95" s="58"/>
      <c r="E95" s="58"/>
      <c r="F95" s="58"/>
      <c r="G95" s="59"/>
      <c r="H95" s="12"/>
      <c r="S95" s="17"/>
      <c r="T95" s="17">
        <f t="shared" si="18"/>
        <v>0</v>
      </c>
      <c r="U95" s="17">
        <f t="shared" si="16"/>
        <v>0</v>
      </c>
      <c r="V95" s="17">
        <f t="shared" si="16"/>
        <v>0</v>
      </c>
      <c r="W95" s="17">
        <f t="shared" si="16"/>
        <v>0</v>
      </c>
      <c r="X95" s="17">
        <f t="shared" si="16"/>
        <v>0</v>
      </c>
      <c r="Y95" s="17"/>
      <c r="Z95" s="17"/>
      <c r="AA95" s="17"/>
      <c r="AB95" s="17"/>
      <c r="AC95" s="17"/>
      <c r="AD95" s="17" t="b">
        <f t="shared" si="19"/>
        <v>0</v>
      </c>
      <c r="AE95" s="17"/>
      <c r="AF95" s="17"/>
      <c r="AG95" s="17"/>
      <c r="AH95" s="17"/>
      <c r="AI95" s="17"/>
      <c r="AJ95" s="17">
        <f t="shared" si="17"/>
        <v>0</v>
      </c>
      <c r="AK95" s="17">
        <f t="shared" si="17"/>
        <v>0</v>
      </c>
      <c r="AL95" s="17">
        <f t="shared" si="17"/>
        <v>0</v>
      </c>
      <c r="AM95" s="17">
        <f t="shared" si="17"/>
        <v>0</v>
      </c>
      <c r="AN95" s="17"/>
      <c r="AO95" s="17"/>
      <c r="AP95" s="17"/>
      <c r="AQ95" s="17"/>
      <c r="AR95" s="17"/>
      <c r="AS95" s="17"/>
      <c r="AT95" s="17" t="b">
        <f t="shared" si="20"/>
        <v>0</v>
      </c>
      <c r="AU95" s="17">
        <f>IF(AT95,MAX(AU$21:AU94)+1,0)</f>
        <v>0</v>
      </c>
      <c r="AV95" s="17">
        <v>75</v>
      </c>
      <c r="AW95" s="17"/>
      <c r="AX95" s="17"/>
      <c r="AY95" s="17"/>
    </row>
    <row r="96" spans="1:51" x14ac:dyDescent="0.2">
      <c r="A96" s="1">
        <v>73</v>
      </c>
      <c r="C96" s="10"/>
      <c r="D96" s="56"/>
      <c r="E96" s="56"/>
      <c r="F96" s="56"/>
      <c r="G96" s="57"/>
      <c r="H96" s="12"/>
      <c r="S96" s="17"/>
      <c r="T96" s="17">
        <f t="shared" si="18"/>
        <v>0</v>
      </c>
      <c r="U96" s="17">
        <f t="shared" si="16"/>
        <v>0</v>
      </c>
      <c r="V96" s="17">
        <f t="shared" si="16"/>
        <v>0</v>
      </c>
      <c r="W96" s="17">
        <f t="shared" si="16"/>
        <v>0</v>
      </c>
      <c r="X96" s="17">
        <f t="shared" si="16"/>
        <v>0</v>
      </c>
      <c r="Y96" s="17"/>
      <c r="Z96" s="17"/>
      <c r="AA96" s="17"/>
      <c r="AB96" s="17"/>
      <c r="AC96" s="17"/>
      <c r="AD96" s="17" t="b">
        <f t="shared" si="19"/>
        <v>0</v>
      </c>
      <c r="AE96" s="17"/>
      <c r="AF96" s="17"/>
      <c r="AG96" s="17"/>
      <c r="AH96" s="17"/>
      <c r="AI96" s="17"/>
      <c r="AJ96" s="17">
        <f t="shared" si="17"/>
        <v>0</v>
      </c>
      <c r="AK96" s="17">
        <f t="shared" si="17"/>
        <v>0</v>
      </c>
      <c r="AL96" s="17">
        <f t="shared" si="17"/>
        <v>0</v>
      </c>
      <c r="AM96" s="17">
        <f t="shared" si="17"/>
        <v>0</v>
      </c>
      <c r="AN96" s="17"/>
      <c r="AO96" s="17"/>
      <c r="AP96" s="17"/>
      <c r="AQ96" s="17"/>
      <c r="AR96" s="17"/>
      <c r="AS96" s="17"/>
      <c r="AT96" s="17" t="b">
        <f t="shared" si="20"/>
        <v>0</v>
      </c>
      <c r="AU96" s="17">
        <f>IF(AT96,MAX(AU$21:AU95)+1,0)</f>
        <v>0</v>
      </c>
      <c r="AV96" s="17">
        <v>76</v>
      </c>
      <c r="AW96" s="17"/>
      <c r="AX96" s="17"/>
      <c r="AY96" s="17"/>
    </row>
    <row r="97" spans="1:51" x14ac:dyDescent="0.2">
      <c r="A97" s="1">
        <v>74</v>
      </c>
      <c r="C97" s="10"/>
      <c r="D97" s="58"/>
      <c r="E97" s="58"/>
      <c r="F97" s="58"/>
      <c r="G97" s="59"/>
      <c r="H97" s="12"/>
      <c r="S97" s="17"/>
      <c r="T97" s="17">
        <f t="shared" si="18"/>
        <v>0</v>
      </c>
      <c r="U97" s="17">
        <f t="shared" si="16"/>
        <v>0</v>
      </c>
      <c r="V97" s="17">
        <f t="shared" si="16"/>
        <v>0</v>
      </c>
      <c r="W97" s="17">
        <f t="shared" si="16"/>
        <v>0</v>
      </c>
      <c r="X97" s="17">
        <f t="shared" si="16"/>
        <v>0</v>
      </c>
      <c r="Y97" s="17"/>
      <c r="Z97" s="17"/>
      <c r="AA97" s="17"/>
      <c r="AB97" s="17"/>
      <c r="AC97" s="17"/>
      <c r="AD97" s="17" t="b">
        <f t="shared" si="19"/>
        <v>0</v>
      </c>
      <c r="AE97" s="17"/>
      <c r="AF97" s="17"/>
      <c r="AG97" s="17"/>
      <c r="AH97" s="17"/>
      <c r="AI97" s="17"/>
      <c r="AJ97" s="17">
        <f t="shared" si="17"/>
        <v>0</v>
      </c>
      <c r="AK97" s="17">
        <f t="shared" si="17"/>
        <v>0</v>
      </c>
      <c r="AL97" s="17">
        <f t="shared" si="17"/>
        <v>0</v>
      </c>
      <c r="AM97" s="17">
        <f t="shared" si="17"/>
        <v>0</v>
      </c>
      <c r="AN97" s="17"/>
      <c r="AO97" s="17"/>
      <c r="AP97" s="17"/>
      <c r="AQ97" s="17"/>
      <c r="AR97" s="17"/>
      <c r="AS97" s="17"/>
      <c r="AT97" s="17" t="b">
        <f t="shared" si="20"/>
        <v>0</v>
      </c>
      <c r="AU97" s="17">
        <f>IF(AT97,MAX(AU$21:AU96)+1,0)</f>
        <v>0</v>
      </c>
      <c r="AV97" s="17">
        <v>77</v>
      </c>
      <c r="AW97" s="17"/>
      <c r="AX97" s="17"/>
      <c r="AY97" s="17"/>
    </row>
    <row r="98" spans="1:51" x14ac:dyDescent="0.2">
      <c r="A98" s="1">
        <v>75</v>
      </c>
      <c r="C98" s="10"/>
      <c r="D98" s="56"/>
      <c r="E98" s="56"/>
      <c r="F98" s="56"/>
      <c r="G98" s="57"/>
      <c r="H98" s="12"/>
      <c r="S98" s="17"/>
      <c r="T98" s="17">
        <f t="shared" si="18"/>
        <v>0</v>
      </c>
      <c r="U98" s="17">
        <f t="shared" si="16"/>
        <v>0</v>
      </c>
      <c r="V98" s="17">
        <f t="shared" si="16"/>
        <v>0</v>
      </c>
      <c r="W98" s="17">
        <f t="shared" si="16"/>
        <v>0</v>
      </c>
      <c r="X98" s="17">
        <f t="shared" si="16"/>
        <v>0</v>
      </c>
      <c r="Y98" s="17"/>
      <c r="Z98" s="17"/>
      <c r="AA98" s="17"/>
      <c r="AB98" s="17"/>
      <c r="AC98" s="17"/>
      <c r="AD98" s="17" t="b">
        <f t="shared" si="19"/>
        <v>0</v>
      </c>
      <c r="AE98" s="17"/>
      <c r="AF98" s="17"/>
      <c r="AG98" s="17"/>
      <c r="AH98" s="17"/>
      <c r="AI98" s="17"/>
      <c r="AJ98" s="17">
        <f t="shared" si="17"/>
        <v>0</v>
      </c>
      <c r="AK98" s="17">
        <f t="shared" si="17"/>
        <v>0</v>
      </c>
      <c r="AL98" s="17">
        <f t="shared" si="17"/>
        <v>0</v>
      </c>
      <c r="AM98" s="17">
        <f t="shared" si="17"/>
        <v>0</v>
      </c>
      <c r="AN98" s="17"/>
      <c r="AO98" s="17"/>
      <c r="AP98" s="17"/>
      <c r="AQ98" s="17"/>
      <c r="AR98" s="17"/>
      <c r="AS98" s="17"/>
      <c r="AT98" s="17" t="b">
        <f t="shared" si="20"/>
        <v>0</v>
      </c>
      <c r="AU98" s="17">
        <f>IF(AT98,MAX(AU$21:AU97)+1,0)</f>
        <v>0</v>
      </c>
      <c r="AV98" s="17">
        <v>78</v>
      </c>
      <c r="AW98" s="17"/>
      <c r="AX98" s="17"/>
      <c r="AY98" s="17"/>
    </row>
    <row r="99" spans="1:51" x14ac:dyDescent="0.2">
      <c r="A99" s="1">
        <v>76</v>
      </c>
      <c r="C99" s="10"/>
      <c r="D99" s="58"/>
      <c r="E99" s="58"/>
      <c r="F99" s="58"/>
      <c r="G99" s="59"/>
      <c r="H99" s="12"/>
      <c r="S99" s="17"/>
      <c r="T99" s="17">
        <f t="shared" si="18"/>
        <v>0</v>
      </c>
      <c r="U99" s="17">
        <f t="shared" si="16"/>
        <v>0</v>
      </c>
      <c r="V99" s="17">
        <f t="shared" si="16"/>
        <v>0</v>
      </c>
      <c r="W99" s="17">
        <f t="shared" si="16"/>
        <v>0</v>
      </c>
      <c r="X99" s="17">
        <f t="shared" si="16"/>
        <v>0</v>
      </c>
      <c r="Y99" s="17"/>
      <c r="Z99" s="17"/>
      <c r="AA99" s="17"/>
      <c r="AB99" s="17"/>
      <c r="AC99" s="17"/>
      <c r="AD99" s="17" t="b">
        <f t="shared" si="19"/>
        <v>0</v>
      </c>
      <c r="AE99" s="17"/>
      <c r="AF99" s="17"/>
      <c r="AG99" s="17"/>
      <c r="AH99" s="17"/>
      <c r="AI99" s="17"/>
      <c r="AJ99" s="17">
        <f t="shared" si="17"/>
        <v>0</v>
      </c>
      <c r="AK99" s="17">
        <f t="shared" si="17"/>
        <v>0</v>
      </c>
      <c r="AL99" s="17">
        <f t="shared" si="17"/>
        <v>0</v>
      </c>
      <c r="AM99" s="17">
        <f t="shared" si="17"/>
        <v>0</v>
      </c>
      <c r="AN99" s="17"/>
      <c r="AO99" s="17"/>
      <c r="AP99" s="17"/>
      <c r="AQ99" s="17"/>
      <c r="AR99" s="17"/>
      <c r="AS99" s="17"/>
      <c r="AT99" s="17" t="b">
        <f t="shared" si="20"/>
        <v>0</v>
      </c>
      <c r="AU99" s="17">
        <f>IF(AT99,MAX(AU$21:AU98)+1,0)</f>
        <v>0</v>
      </c>
      <c r="AV99" s="17">
        <v>79</v>
      </c>
      <c r="AW99" s="17"/>
      <c r="AX99" s="17"/>
      <c r="AY99" s="17"/>
    </row>
    <row r="100" spans="1:51" x14ac:dyDescent="0.2">
      <c r="A100" s="1">
        <v>77</v>
      </c>
      <c r="C100" s="10"/>
      <c r="D100" s="56"/>
      <c r="E100" s="56"/>
      <c r="F100" s="56"/>
      <c r="G100" s="57"/>
      <c r="H100" s="12"/>
      <c r="S100" s="17"/>
      <c r="T100" s="17">
        <f t="shared" si="18"/>
        <v>0</v>
      </c>
      <c r="U100" s="17">
        <f t="shared" si="16"/>
        <v>0</v>
      </c>
      <c r="V100" s="17">
        <f t="shared" si="16"/>
        <v>0</v>
      </c>
      <c r="W100" s="17">
        <f t="shared" si="16"/>
        <v>0</v>
      </c>
      <c r="X100" s="17">
        <f t="shared" si="16"/>
        <v>0</v>
      </c>
      <c r="Y100" s="17"/>
      <c r="Z100" s="17"/>
      <c r="AA100" s="17"/>
      <c r="AB100" s="17"/>
      <c r="AC100" s="17"/>
      <c r="AD100" s="17" t="b">
        <f t="shared" si="19"/>
        <v>0</v>
      </c>
      <c r="AE100" s="17"/>
      <c r="AF100" s="17"/>
      <c r="AG100" s="17"/>
      <c r="AH100" s="17"/>
      <c r="AI100" s="17"/>
      <c r="AJ100" s="17">
        <f t="shared" si="17"/>
        <v>0</v>
      </c>
      <c r="AK100" s="17">
        <f t="shared" si="17"/>
        <v>0</v>
      </c>
      <c r="AL100" s="17">
        <f t="shared" si="17"/>
        <v>0</v>
      </c>
      <c r="AM100" s="17">
        <f t="shared" si="17"/>
        <v>0</v>
      </c>
      <c r="AN100" s="17"/>
      <c r="AO100" s="17"/>
      <c r="AP100" s="17"/>
      <c r="AQ100" s="17"/>
      <c r="AR100" s="17"/>
      <c r="AS100" s="17"/>
      <c r="AT100" s="17" t="b">
        <f t="shared" si="20"/>
        <v>0</v>
      </c>
      <c r="AU100" s="17">
        <f>IF(AT100,MAX(AU$21:AU99)+1,0)</f>
        <v>0</v>
      </c>
      <c r="AV100" s="17">
        <v>80</v>
      </c>
      <c r="AW100" s="17"/>
      <c r="AX100" s="17"/>
      <c r="AY100" s="17"/>
    </row>
    <row r="101" spans="1:51" x14ac:dyDescent="0.2">
      <c r="A101" s="1">
        <v>78</v>
      </c>
      <c r="C101" s="10"/>
      <c r="D101" s="58"/>
      <c r="E101" s="58"/>
      <c r="F101" s="58"/>
      <c r="G101" s="59"/>
      <c r="H101" s="12"/>
      <c r="S101" s="17"/>
      <c r="T101" s="17">
        <f t="shared" si="18"/>
        <v>0</v>
      </c>
      <c r="U101" s="17">
        <f t="shared" si="16"/>
        <v>0</v>
      </c>
      <c r="V101" s="17">
        <f t="shared" si="16"/>
        <v>0</v>
      </c>
      <c r="W101" s="17">
        <f t="shared" si="16"/>
        <v>0</v>
      </c>
      <c r="X101" s="17">
        <f t="shared" si="16"/>
        <v>0</v>
      </c>
      <c r="Y101" s="17"/>
      <c r="Z101" s="17"/>
      <c r="AA101" s="17"/>
      <c r="AB101" s="17"/>
      <c r="AC101" s="17"/>
      <c r="AD101" s="17" t="b">
        <f t="shared" si="19"/>
        <v>0</v>
      </c>
      <c r="AE101" s="17"/>
      <c r="AF101" s="17"/>
      <c r="AG101" s="17"/>
      <c r="AH101" s="17"/>
      <c r="AI101" s="17"/>
      <c r="AJ101" s="17">
        <f t="shared" si="17"/>
        <v>0</v>
      </c>
      <c r="AK101" s="17">
        <f t="shared" si="17"/>
        <v>0</v>
      </c>
      <c r="AL101" s="17">
        <f t="shared" si="17"/>
        <v>0</v>
      </c>
      <c r="AM101" s="17">
        <f t="shared" si="17"/>
        <v>0</v>
      </c>
      <c r="AN101" s="17"/>
      <c r="AO101" s="17"/>
      <c r="AP101" s="17"/>
      <c r="AQ101" s="17"/>
      <c r="AR101" s="17"/>
      <c r="AS101" s="17"/>
      <c r="AT101" s="17" t="b">
        <f t="shared" si="20"/>
        <v>0</v>
      </c>
      <c r="AU101" s="17">
        <f>IF(AT101,MAX(AU$21:AU100)+1,0)</f>
        <v>0</v>
      </c>
      <c r="AV101" s="17">
        <v>81</v>
      </c>
      <c r="AW101" s="17"/>
      <c r="AX101" s="17"/>
      <c r="AY101" s="17"/>
    </row>
    <row r="102" spans="1:51" x14ac:dyDescent="0.2">
      <c r="A102" s="1">
        <v>79</v>
      </c>
      <c r="C102" s="10"/>
      <c r="D102" s="56"/>
      <c r="E102" s="56"/>
      <c r="F102" s="56"/>
      <c r="G102" s="57"/>
      <c r="H102" s="12"/>
      <c r="S102" s="17"/>
      <c r="T102" s="17">
        <f t="shared" si="18"/>
        <v>0</v>
      </c>
      <c r="U102" s="17">
        <f t="shared" si="16"/>
        <v>0</v>
      </c>
      <c r="V102" s="17">
        <f t="shared" si="16"/>
        <v>0</v>
      </c>
      <c r="W102" s="17">
        <f t="shared" si="16"/>
        <v>0</v>
      </c>
      <c r="X102" s="17">
        <f t="shared" si="16"/>
        <v>0</v>
      </c>
      <c r="Y102" s="17"/>
      <c r="Z102" s="17"/>
      <c r="AA102" s="17"/>
      <c r="AB102" s="17"/>
      <c r="AC102" s="17"/>
      <c r="AD102" s="17" t="b">
        <f t="shared" si="19"/>
        <v>0</v>
      </c>
      <c r="AE102" s="17"/>
      <c r="AF102" s="17"/>
      <c r="AG102" s="17"/>
      <c r="AH102" s="17"/>
      <c r="AI102" s="17"/>
      <c r="AJ102" s="17">
        <f t="shared" si="17"/>
        <v>0</v>
      </c>
      <c r="AK102" s="17">
        <f t="shared" si="17"/>
        <v>0</v>
      </c>
      <c r="AL102" s="17">
        <f t="shared" si="17"/>
        <v>0</v>
      </c>
      <c r="AM102" s="17">
        <f t="shared" si="17"/>
        <v>0</v>
      </c>
      <c r="AN102" s="17"/>
      <c r="AO102" s="17"/>
      <c r="AP102" s="17"/>
      <c r="AQ102" s="17"/>
      <c r="AR102" s="17"/>
      <c r="AS102" s="17"/>
      <c r="AT102" s="17" t="b">
        <f t="shared" si="20"/>
        <v>0</v>
      </c>
      <c r="AU102" s="17">
        <f>IF(AT102,MAX(AU$21:AU101)+1,0)</f>
        <v>0</v>
      </c>
      <c r="AV102" s="17">
        <v>82</v>
      </c>
      <c r="AW102" s="17"/>
      <c r="AX102" s="17"/>
      <c r="AY102" s="17"/>
    </row>
    <row r="103" spans="1:51" x14ac:dyDescent="0.2">
      <c r="A103" s="1">
        <v>80</v>
      </c>
      <c r="C103" s="10"/>
      <c r="D103" s="58"/>
      <c r="E103" s="58"/>
      <c r="F103" s="58"/>
      <c r="G103" s="59"/>
      <c r="H103" s="12"/>
      <c r="S103" s="17"/>
      <c r="T103" s="17">
        <f t="shared" si="18"/>
        <v>0</v>
      </c>
      <c r="U103" s="17">
        <f t="shared" si="16"/>
        <v>0</v>
      </c>
      <c r="V103" s="17">
        <f t="shared" si="16"/>
        <v>0</v>
      </c>
      <c r="W103" s="17">
        <f t="shared" si="16"/>
        <v>0</v>
      </c>
      <c r="X103" s="17">
        <f t="shared" si="16"/>
        <v>0</v>
      </c>
      <c r="Y103" s="17"/>
      <c r="Z103" s="17"/>
      <c r="AA103" s="17"/>
      <c r="AB103" s="17"/>
      <c r="AC103" s="17"/>
      <c r="AD103" s="17" t="b">
        <f t="shared" si="19"/>
        <v>0</v>
      </c>
      <c r="AE103" s="17"/>
      <c r="AF103" s="17"/>
      <c r="AG103" s="17"/>
      <c r="AH103" s="17"/>
      <c r="AI103" s="17"/>
      <c r="AJ103" s="17">
        <f t="shared" si="17"/>
        <v>0</v>
      </c>
      <c r="AK103" s="17">
        <f t="shared" si="17"/>
        <v>0</v>
      </c>
      <c r="AL103" s="17">
        <f t="shared" si="17"/>
        <v>0</v>
      </c>
      <c r="AM103" s="17">
        <f t="shared" si="17"/>
        <v>0</v>
      </c>
      <c r="AN103" s="17"/>
      <c r="AO103" s="17"/>
      <c r="AP103" s="17"/>
      <c r="AQ103" s="17"/>
      <c r="AR103" s="17"/>
      <c r="AS103" s="17"/>
      <c r="AT103" s="17" t="b">
        <f t="shared" si="20"/>
        <v>0</v>
      </c>
      <c r="AU103" s="17">
        <f>IF(AT103,MAX(AU$21:AU102)+1,0)</f>
        <v>0</v>
      </c>
      <c r="AV103" s="17">
        <v>83</v>
      </c>
      <c r="AW103" s="17"/>
      <c r="AX103" s="17"/>
      <c r="AY103" s="17"/>
    </row>
    <row r="104" spans="1:51" x14ac:dyDescent="0.2">
      <c r="A104" s="1">
        <v>81</v>
      </c>
      <c r="C104" s="10"/>
      <c r="D104" s="56"/>
      <c r="E104" s="56"/>
      <c r="F104" s="56"/>
      <c r="G104" s="57"/>
      <c r="H104" s="12"/>
      <c r="S104" s="17"/>
      <c r="T104" s="17">
        <f t="shared" si="18"/>
        <v>0</v>
      </c>
      <c r="U104" s="17">
        <f t="shared" si="16"/>
        <v>0</v>
      </c>
      <c r="V104" s="17">
        <f t="shared" si="16"/>
        <v>0</v>
      </c>
      <c r="W104" s="17">
        <f t="shared" si="16"/>
        <v>0</v>
      </c>
      <c r="X104" s="17">
        <f t="shared" si="16"/>
        <v>0</v>
      </c>
      <c r="Y104" s="17"/>
      <c r="Z104" s="17"/>
      <c r="AA104" s="17"/>
      <c r="AB104" s="17"/>
      <c r="AC104" s="17"/>
      <c r="AD104" s="17" t="b">
        <f t="shared" si="19"/>
        <v>0</v>
      </c>
      <c r="AE104" s="17"/>
      <c r="AF104" s="17"/>
      <c r="AG104" s="17"/>
      <c r="AH104" s="17"/>
      <c r="AI104" s="17"/>
      <c r="AJ104" s="17">
        <f t="shared" si="17"/>
        <v>0</v>
      </c>
      <c r="AK104" s="17">
        <f t="shared" si="17"/>
        <v>0</v>
      </c>
      <c r="AL104" s="17">
        <f t="shared" si="17"/>
        <v>0</v>
      </c>
      <c r="AM104" s="17">
        <f t="shared" si="17"/>
        <v>0</v>
      </c>
      <c r="AN104" s="17"/>
      <c r="AO104" s="17"/>
      <c r="AP104" s="17"/>
      <c r="AQ104" s="17"/>
      <c r="AR104" s="17"/>
      <c r="AS104" s="17"/>
      <c r="AT104" s="17" t="b">
        <f t="shared" si="20"/>
        <v>0</v>
      </c>
      <c r="AU104" s="17">
        <f>IF(AT104,MAX(AU$21:AU103)+1,0)</f>
        <v>0</v>
      </c>
      <c r="AV104" s="17">
        <v>84</v>
      </c>
      <c r="AW104" s="17"/>
      <c r="AX104" s="17"/>
      <c r="AY104" s="17"/>
    </row>
    <row r="105" spans="1:51" x14ac:dyDescent="0.2">
      <c r="A105" s="1">
        <v>82</v>
      </c>
      <c r="C105" s="10"/>
      <c r="D105" s="58"/>
      <c r="E105" s="58"/>
      <c r="F105" s="58"/>
      <c r="G105" s="59"/>
      <c r="H105" s="12"/>
      <c r="S105" s="17"/>
      <c r="T105" s="17">
        <f t="shared" si="18"/>
        <v>0</v>
      </c>
      <c r="U105" s="17">
        <f t="shared" si="16"/>
        <v>0</v>
      </c>
      <c r="V105" s="17">
        <f t="shared" si="16"/>
        <v>0</v>
      </c>
      <c r="W105" s="17">
        <f t="shared" si="16"/>
        <v>0</v>
      </c>
      <c r="X105" s="17">
        <f t="shared" si="16"/>
        <v>0</v>
      </c>
      <c r="Y105" s="17"/>
      <c r="Z105" s="17"/>
      <c r="AA105" s="17"/>
      <c r="AB105" s="17"/>
      <c r="AC105" s="17"/>
      <c r="AD105" s="17" t="b">
        <f t="shared" si="19"/>
        <v>0</v>
      </c>
      <c r="AE105" s="17"/>
      <c r="AF105" s="17"/>
      <c r="AG105" s="17"/>
      <c r="AH105" s="17"/>
      <c r="AI105" s="17"/>
      <c r="AJ105" s="17">
        <f t="shared" si="17"/>
        <v>0</v>
      </c>
      <c r="AK105" s="17">
        <f t="shared" si="17"/>
        <v>0</v>
      </c>
      <c r="AL105" s="17">
        <f t="shared" si="17"/>
        <v>0</v>
      </c>
      <c r="AM105" s="17">
        <f t="shared" si="17"/>
        <v>0</v>
      </c>
      <c r="AN105" s="17"/>
      <c r="AO105" s="17"/>
      <c r="AP105" s="17"/>
      <c r="AQ105" s="17"/>
      <c r="AR105" s="17"/>
      <c r="AS105" s="17"/>
      <c r="AT105" s="17" t="b">
        <f t="shared" si="20"/>
        <v>0</v>
      </c>
      <c r="AU105" s="17">
        <f>IF(AT105,MAX(AU$21:AU104)+1,0)</f>
        <v>0</v>
      </c>
      <c r="AV105" s="17">
        <v>85</v>
      </c>
      <c r="AW105" s="17"/>
      <c r="AX105" s="17"/>
      <c r="AY105" s="17"/>
    </row>
    <row r="106" spans="1:51" x14ac:dyDescent="0.2">
      <c r="A106" s="1">
        <v>83</v>
      </c>
      <c r="C106" s="10"/>
      <c r="D106" s="56"/>
      <c r="E106" s="56"/>
      <c r="F106" s="56"/>
      <c r="G106" s="57"/>
      <c r="H106" s="12"/>
      <c r="S106" s="17"/>
      <c r="T106" s="17">
        <f t="shared" si="18"/>
        <v>0</v>
      </c>
      <c r="U106" s="17">
        <f t="shared" si="16"/>
        <v>0</v>
      </c>
      <c r="V106" s="17">
        <f t="shared" si="16"/>
        <v>0</v>
      </c>
      <c r="W106" s="17">
        <f t="shared" si="16"/>
        <v>0</v>
      </c>
      <c r="X106" s="17">
        <f t="shared" si="16"/>
        <v>0</v>
      </c>
      <c r="Y106" s="17"/>
      <c r="Z106" s="17"/>
      <c r="AA106" s="17"/>
      <c r="AB106" s="17"/>
      <c r="AC106" s="17"/>
      <c r="AD106" s="17" t="b">
        <f t="shared" si="19"/>
        <v>0</v>
      </c>
      <c r="AE106" s="17"/>
      <c r="AF106" s="17"/>
      <c r="AG106" s="17"/>
      <c r="AH106" s="17"/>
      <c r="AI106" s="17"/>
      <c r="AJ106" s="17">
        <f t="shared" si="17"/>
        <v>0</v>
      </c>
      <c r="AK106" s="17">
        <f t="shared" si="17"/>
        <v>0</v>
      </c>
      <c r="AL106" s="17">
        <f t="shared" si="17"/>
        <v>0</v>
      </c>
      <c r="AM106" s="17">
        <f t="shared" si="17"/>
        <v>0</v>
      </c>
      <c r="AN106" s="17"/>
      <c r="AO106" s="17"/>
      <c r="AP106" s="17"/>
      <c r="AQ106" s="17"/>
      <c r="AR106" s="17"/>
      <c r="AS106" s="17"/>
      <c r="AT106" s="17" t="b">
        <f t="shared" si="20"/>
        <v>0</v>
      </c>
      <c r="AU106" s="17">
        <f>IF(AT106,MAX(AU$21:AU105)+1,0)</f>
        <v>0</v>
      </c>
      <c r="AV106" s="17">
        <v>86</v>
      </c>
      <c r="AW106" s="17"/>
      <c r="AX106" s="17"/>
      <c r="AY106" s="17"/>
    </row>
    <row r="107" spans="1:51" x14ac:dyDescent="0.2">
      <c r="A107" s="1">
        <v>84</v>
      </c>
      <c r="C107" s="10"/>
      <c r="D107" s="58"/>
      <c r="E107" s="58"/>
      <c r="F107" s="58"/>
      <c r="G107" s="59"/>
      <c r="H107" s="12"/>
      <c r="S107" s="17"/>
      <c r="T107" s="17">
        <f t="shared" si="18"/>
        <v>0</v>
      </c>
      <c r="U107" s="17">
        <f t="shared" si="16"/>
        <v>0</v>
      </c>
      <c r="V107" s="17">
        <f t="shared" si="16"/>
        <v>0</v>
      </c>
      <c r="W107" s="17">
        <f t="shared" si="16"/>
        <v>0</v>
      </c>
      <c r="X107" s="17">
        <f t="shared" si="16"/>
        <v>0</v>
      </c>
      <c r="Y107" s="17"/>
      <c r="Z107" s="17"/>
      <c r="AA107" s="17"/>
      <c r="AB107" s="17"/>
      <c r="AC107" s="17"/>
      <c r="AD107" s="17" t="b">
        <f t="shared" si="19"/>
        <v>0</v>
      </c>
      <c r="AE107" s="17"/>
      <c r="AF107" s="17"/>
      <c r="AG107" s="17"/>
      <c r="AH107" s="17"/>
      <c r="AI107" s="17"/>
      <c r="AJ107" s="17">
        <f t="shared" si="17"/>
        <v>0</v>
      </c>
      <c r="AK107" s="17">
        <f t="shared" si="17"/>
        <v>0</v>
      </c>
      <c r="AL107" s="17">
        <f t="shared" si="17"/>
        <v>0</v>
      </c>
      <c r="AM107" s="17">
        <f t="shared" si="17"/>
        <v>0</v>
      </c>
      <c r="AN107" s="17"/>
      <c r="AO107" s="17"/>
      <c r="AP107" s="17"/>
      <c r="AQ107" s="17"/>
      <c r="AR107" s="17"/>
      <c r="AS107" s="17"/>
      <c r="AT107" s="17" t="b">
        <f t="shared" si="20"/>
        <v>0</v>
      </c>
      <c r="AU107" s="17">
        <f>IF(AT107,MAX(AU$21:AU106)+1,0)</f>
        <v>0</v>
      </c>
      <c r="AV107" s="17">
        <v>87</v>
      </c>
      <c r="AW107" s="17"/>
      <c r="AX107" s="17"/>
      <c r="AY107" s="17"/>
    </row>
    <row r="108" spans="1:51" x14ac:dyDescent="0.2">
      <c r="A108" s="1">
        <v>85</v>
      </c>
      <c r="C108" s="10"/>
      <c r="D108" s="56"/>
      <c r="E108" s="56"/>
      <c r="F108" s="56"/>
      <c r="G108" s="57"/>
      <c r="H108" s="12"/>
      <c r="S108" s="17"/>
      <c r="T108" s="17">
        <f t="shared" si="18"/>
        <v>0</v>
      </c>
      <c r="U108" s="17">
        <f t="shared" si="16"/>
        <v>0</v>
      </c>
      <c r="V108" s="17">
        <f t="shared" si="16"/>
        <v>0</v>
      </c>
      <c r="W108" s="17">
        <f t="shared" si="16"/>
        <v>0</v>
      </c>
      <c r="X108" s="17">
        <f t="shared" si="16"/>
        <v>0</v>
      </c>
      <c r="Y108" s="17"/>
      <c r="Z108" s="17"/>
      <c r="AA108" s="17"/>
      <c r="AB108" s="17"/>
      <c r="AC108" s="17"/>
      <c r="AD108" s="17" t="b">
        <f t="shared" si="19"/>
        <v>0</v>
      </c>
      <c r="AE108" s="17"/>
      <c r="AF108" s="17"/>
      <c r="AG108" s="17"/>
      <c r="AH108" s="17"/>
      <c r="AI108" s="17"/>
      <c r="AJ108" s="17">
        <f t="shared" si="17"/>
        <v>0</v>
      </c>
      <c r="AK108" s="17">
        <f t="shared" si="17"/>
        <v>0</v>
      </c>
      <c r="AL108" s="17">
        <f t="shared" si="17"/>
        <v>0</v>
      </c>
      <c r="AM108" s="17">
        <f t="shared" si="17"/>
        <v>0</v>
      </c>
      <c r="AN108" s="17"/>
      <c r="AO108" s="17"/>
      <c r="AP108" s="17"/>
      <c r="AQ108" s="17"/>
      <c r="AR108" s="17"/>
      <c r="AS108" s="17"/>
      <c r="AT108" s="17" t="b">
        <f t="shared" si="20"/>
        <v>0</v>
      </c>
      <c r="AU108" s="17">
        <f>IF(AT108,MAX(AU$21:AU107)+1,0)</f>
        <v>0</v>
      </c>
      <c r="AV108" s="17">
        <v>88</v>
      </c>
      <c r="AW108" s="17"/>
      <c r="AX108" s="17"/>
      <c r="AY108" s="17"/>
    </row>
    <row r="109" spans="1:51" x14ac:dyDescent="0.2">
      <c r="A109" s="1">
        <v>86</v>
      </c>
      <c r="C109" s="10"/>
      <c r="D109" s="58"/>
      <c r="E109" s="58"/>
      <c r="F109" s="58"/>
      <c r="G109" s="59"/>
      <c r="H109" s="12"/>
      <c r="S109" s="17"/>
      <c r="T109" s="17">
        <f t="shared" si="18"/>
        <v>0</v>
      </c>
      <c r="U109" s="17">
        <f t="shared" si="16"/>
        <v>0</v>
      </c>
      <c r="V109" s="17">
        <f t="shared" si="16"/>
        <v>0</v>
      </c>
      <c r="W109" s="17">
        <f t="shared" si="16"/>
        <v>0</v>
      </c>
      <c r="X109" s="17">
        <f t="shared" si="16"/>
        <v>0</v>
      </c>
      <c r="Y109" s="17"/>
      <c r="Z109" s="17"/>
      <c r="AA109" s="17"/>
      <c r="AB109" s="17"/>
      <c r="AC109" s="17"/>
      <c r="AD109" s="17" t="b">
        <f t="shared" si="19"/>
        <v>0</v>
      </c>
      <c r="AE109" s="17"/>
      <c r="AF109" s="17"/>
      <c r="AG109" s="17"/>
      <c r="AH109" s="17"/>
      <c r="AI109" s="17"/>
      <c r="AJ109" s="17">
        <f t="shared" si="17"/>
        <v>0</v>
      </c>
      <c r="AK109" s="17">
        <f t="shared" si="17"/>
        <v>0</v>
      </c>
      <c r="AL109" s="17">
        <f t="shared" si="17"/>
        <v>0</v>
      </c>
      <c r="AM109" s="17">
        <f t="shared" si="17"/>
        <v>0</v>
      </c>
      <c r="AN109" s="17"/>
      <c r="AO109" s="17"/>
      <c r="AP109" s="17"/>
      <c r="AQ109" s="17"/>
      <c r="AR109" s="17"/>
      <c r="AS109" s="17"/>
      <c r="AT109" s="17" t="b">
        <f t="shared" si="20"/>
        <v>0</v>
      </c>
      <c r="AU109" s="17">
        <f>IF(AT109,MAX(AU$21:AU108)+1,0)</f>
        <v>0</v>
      </c>
      <c r="AV109" s="17">
        <v>89</v>
      </c>
      <c r="AW109" s="17"/>
      <c r="AX109" s="17"/>
      <c r="AY109" s="17"/>
    </row>
    <row r="110" spans="1:51" x14ac:dyDescent="0.2">
      <c r="A110" s="1">
        <v>87</v>
      </c>
      <c r="C110" s="10"/>
      <c r="D110" s="56"/>
      <c r="E110" s="56"/>
      <c r="F110" s="56"/>
      <c r="G110" s="57"/>
      <c r="H110" s="12"/>
      <c r="S110" s="17"/>
      <c r="T110" s="17">
        <f t="shared" si="18"/>
        <v>0</v>
      </c>
      <c r="U110" s="17">
        <f t="shared" si="16"/>
        <v>0</v>
      </c>
      <c r="V110" s="17">
        <f t="shared" si="16"/>
        <v>0</v>
      </c>
      <c r="W110" s="17">
        <f t="shared" si="16"/>
        <v>0</v>
      </c>
      <c r="X110" s="17">
        <f t="shared" si="16"/>
        <v>0</v>
      </c>
      <c r="Y110" s="17"/>
      <c r="Z110" s="17"/>
      <c r="AA110" s="17"/>
      <c r="AB110" s="17"/>
      <c r="AC110" s="17"/>
      <c r="AD110" s="17" t="b">
        <f t="shared" si="19"/>
        <v>0</v>
      </c>
      <c r="AE110" s="17"/>
      <c r="AF110" s="17"/>
      <c r="AG110" s="17"/>
      <c r="AH110" s="17"/>
      <c r="AI110" s="17"/>
      <c r="AJ110" s="17">
        <f t="shared" si="17"/>
        <v>0</v>
      </c>
      <c r="AK110" s="17">
        <f t="shared" si="17"/>
        <v>0</v>
      </c>
      <c r="AL110" s="17">
        <f t="shared" si="17"/>
        <v>0</v>
      </c>
      <c r="AM110" s="17">
        <f t="shared" si="17"/>
        <v>0</v>
      </c>
      <c r="AN110" s="17"/>
      <c r="AO110" s="17"/>
      <c r="AP110" s="17"/>
      <c r="AQ110" s="17"/>
      <c r="AR110" s="17"/>
      <c r="AS110" s="17"/>
      <c r="AT110" s="17" t="b">
        <f t="shared" si="20"/>
        <v>0</v>
      </c>
      <c r="AU110" s="17">
        <f>IF(AT110,MAX(AU$21:AU109)+1,0)</f>
        <v>0</v>
      </c>
      <c r="AV110" s="17">
        <v>90</v>
      </c>
      <c r="AW110" s="17"/>
      <c r="AX110" s="17"/>
      <c r="AY110" s="17"/>
    </row>
    <row r="111" spans="1:51" x14ac:dyDescent="0.2">
      <c r="A111" s="1">
        <v>88</v>
      </c>
      <c r="C111" s="10"/>
      <c r="D111" s="58"/>
      <c r="E111" s="58"/>
      <c r="F111" s="58"/>
      <c r="G111" s="59"/>
      <c r="H111" s="12"/>
      <c r="S111" s="17"/>
      <c r="T111" s="17">
        <f t="shared" si="18"/>
        <v>0</v>
      </c>
      <c r="U111" s="17">
        <f t="shared" si="16"/>
        <v>0</v>
      </c>
      <c r="V111" s="17">
        <f t="shared" si="16"/>
        <v>0</v>
      </c>
      <c r="W111" s="17">
        <f t="shared" si="16"/>
        <v>0</v>
      </c>
      <c r="X111" s="17">
        <f t="shared" si="16"/>
        <v>0</v>
      </c>
      <c r="Y111" s="17"/>
      <c r="Z111" s="17"/>
      <c r="AA111" s="17"/>
      <c r="AB111" s="17"/>
      <c r="AC111" s="17"/>
      <c r="AD111" s="17" t="b">
        <f t="shared" si="19"/>
        <v>0</v>
      </c>
      <c r="AE111" s="17"/>
      <c r="AF111" s="17"/>
      <c r="AG111" s="17"/>
      <c r="AH111" s="17"/>
      <c r="AI111" s="17"/>
      <c r="AJ111" s="17">
        <f t="shared" si="17"/>
        <v>0</v>
      </c>
      <c r="AK111" s="17">
        <f t="shared" si="17"/>
        <v>0</v>
      </c>
      <c r="AL111" s="17">
        <f t="shared" si="17"/>
        <v>0</v>
      </c>
      <c r="AM111" s="17">
        <f t="shared" si="17"/>
        <v>0</v>
      </c>
      <c r="AN111" s="17"/>
      <c r="AO111" s="17"/>
      <c r="AP111" s="17"/>
      <c r="AQ111" s="17"/>
      <c r="AR111" s="17"/>
      <c r="AS111" s="17"/>
      <c r="AT111" s="17" t="b">
        <f t="shared" si="20"/>
        <v>0</v>
      </c>
      <c r="AU111" s="17">
        <f>IF(AT111,MAX(AU$21:AU110)+1,0)</f>
        <v>0</v>
      </c>
      <c r="AV111" s="17">
        <v>91</v>
      </c>
      <c r="AW111" s="17"/>
      <c r="AX111" s="17"/>
      <c r="AY111" s="17"/>
    </row>
    <row r="112" spans="1:51" x14ac:dyDescent="0.2">
      <c r="A112" s="1">
        <v>89</v>
      </c>
      <c r="C112" s="10"/>
      <c r="D112" s="56"/>
      <c r="E112" s="56"/>
      <c r="F112" s="56"/>
      <c r="G112" s="57"/>
      <c r="H112" s="12"/>
      <c r="S112" s="17"/>
      <c r="T112" s="17">
        <f t="shared" si="18"/>
        <v>0</v>
      </c>
      <c r="U112" s="17">
        <f t="shared" si="16"/>
        <v>0</v>
      </c>
      <c r="V112" s="17">
        <f t="shared" si="16"/>
        <v>0</v>
      </c>
      <c r="W112" s="17">
        <f t="shared" si="16"/>
        <v>0</v>
      </c>
      <c r="X112" s="17">
        <f t="shared" si="16"/>
        <v>0</v>
      </c>
      <c r="Y112" s="17"/>
      <c r="Z112" s="17"/>
      <c r="AA112" s="17"/>
      <c r="AB112" s="17"/>
      <c r="AC112" s="17"/>
      <c r="AD112" s="17" t="b">
        <f t="shared" si="19"/>
        <v>0</v>
      </c>
      <c r="AE112" s="17"/>
      <c r="AF112" s="17"/>
      <c r="AG112" s="17"/>
      <c r="AH112" s="17"/>
      <c r="AI112" s="17"/>
      <c r="AJ112" s="17">
        <f t="shared" si="17"/>
        <v>0</v>
      </c>
      <c r="AK112" s="17">
        <f t="shared" si="17"/>
        <v>0</v>
      </c>
      <c r="AL112" s="17">
        <f t="shared" si="17"/>
        <v>0</v>
      </c>
      <c r="AM112" s="17">
        <f t="shared" si="17"/>
        <v>0</v>
      </c>
      <c r="AN112" s="17"/>
      <c r="AO112" s="17"/>
      <c r="AP112" s="17"/>
      <c r="AQ112" s="17"/>
      <c r="AR112" s="17"/>
      <c r="AS112" s="17"/>
      <c r="AT112" s="17" t="b">
        <f t="shared" si="20"/>
        <v>0</v>
      </c>
      <c r="AU112" s="17">
        <f>IF(AT112,MAX(AU$21:AU111)+1,0)</f>
        <v>0</v>
      </c>
      <c r="AV112" s="17">
        <v>92</v>
      </c>
      <c r="AW112" s="17"/>
      <c r="AX112" s="17"/>
      <c r="AY112" s="17"/>
    </row>
    <row r="113" spans="1:51" x14ac:dyDescent="0.2">
      <c r="A113" s="1">
        <v>90</v>
      </c>
      <c r="C113" s="10"/>
      <c r="D113" s="58"/>
      <c r="E113" s="58"/>
      <c r="F113" s="58"/>
      <c r="G113" s="59"/>
      <c r="H113" s="12"/>
      <c r="S113" s="17"/>
      <c r="T113" s="17">
        <f t="shared" si="18"/>
        <v>0</v>
      </c>
      <c r="U113" s="17">
        <f t="shared" si="16"/>
        <v>0</v>
      </c>
      <c r="V113" s="17">
        <f t="shared" si="16"/>
        <v>0</v>
      </c>
      <c r="W113" s="17">
        <f t="shared" si="16"/>
        <v>0</v>
      </c>
      <c r="X113" s="17">
        <f t="shared" si="16"/>
        <v>0</v>
      </c>
      <c r="Y113" s="17"/>
      <c r="Z113" s="17"/>
      <c r="AA113" s="17"/>
      <c r="AB113" s="17"/>
      <c r="AC113" s="17"/>
      <c r="AD113" s="17" t="b">
        <f t="shared" si="19"/>
        <v>0</v>
      </c>
      <c r="AE113" s="17"/>
      <c r="AF113" s="17"/>
      <c r="AG113" s="17"/>
      <c r="AH113" s="17"/>
      <c r="AI113" s="17"/>
      <c r="AJ113" s="17">
        <f t="shared" si="17"/>
        <v>0</v>
      </c>
      <c r="AK113" s="17">
        <f t="shared" si="17"/>
        <v>0</v>
      </c>
      <c r="AL113" s="17">
        <f t="shared" si="17"/>
        <v>0</v>
      </c>
      <c r="AM113" s="17">
        <f t="shared" si="17"/>
        <v>0</v>
      </c>
      <c r="AN113" s="17"/>
      <c r="AO113" s="17"/>
      <c r="AP113" s="17"/>
      <c r="AQ113" s="17"/>
      <c r="AR113" s="17"/>
      <c r="AS113" s="17"/>
      <c r="AT113" s="17" t="b">
        <f t="shared" si="20"/>
        <v>0</v>
      </c>
      <c r="AU113" s="17">
        <f>IF(AT113,MAX(AU$21:AU112)+1,0)</f>
        <v>0</v>
      </c>
      <c r="AV113" s="17">
        <v>93</v>
      </c>
      <c r="AW113" s="17"/>
      <c r="AX113" s="17"/>
      <c r="AY113" s="17"/>
    </row>
    <row r="114" spans="1:51" x14ac:dyDescent="0.2">
      <c r="A114" s="1">
        <v>91</v>
      </c>
      <c r="C114" s="10"/>
      <c r="D114" s="56"/>
      <c r="E114" s="56"/>
      <c r="F114" s="56"/>
      <c r="G114" s="57"/>
      <c r="H114" s="12"/>
      <c r="S114" s="17"/>
      <c r="T114" s="17">
        <f t="shared" si="18"/>
        <v>0</v>
      </c>
      <c r="U114" s="17">
        <f t="shared" ref="U114:X177" si="21">$T114*U$18*IF(D117="",0,1)</f>
        <v>0</v>
      </c>
      <c r="V114" s="17">
        <f t="shared" si="21"/>
        <v>0</v>
      </c>
      <c r="W114" s="17">
        <f t="shared" si="21"/>
        <v>0</v>
      </c>
      <c r="X114" s="17">
        <f t="shared" si="21"/>
        <v>0</v>
      </c>
      <c r="Y114" s="17"/>
      <c r="Z114" s="17"/>
      <c r="AA114" s="17"/>
      <c r="AB114" s="17"/>
      <c r="AC114" s="17"/>
      <c r="AD114" s="17" t="b">
        <f t="shared" si="19"/>
        <v>0</v>
      </c>
      <c r="AE114" s="17"/>
      <c r="AF114" s="17"/>
      <c r="AG114" s="17"/>
      <c r="AH114" s="17"/>
      <c r="AI114" s="17"/>
      <c r="AJ114" s="17">
        <f t="shared" ref="AJ114:AM177" si="22">IF(AND($AD114,U114),IF(ISERROR(SEARCH(D$8,D117)),0,1),0)</f>
        <v>0</v>
      </c>
      <c r="AK114" s="17">
        <f t="shared" si="22"/>
        <v>0</v>
      </c>
      <c r="AL114" s="17">
        <f t="shared" si="22"/>
        <v>0</v>
      </c>
      <c r="AM114" s="17">
        <f t="shared" si="22"/>
        <v>0</v>
      </c>
      <c r="AN114" s="17"/>
      <c r="AO114" s="17"/>
      <c r="AP114" s="17"/>
      <c r="AQ114" s="17"/>
      <c r="AR114" s="17"/>
      <c r="AS114" s="17"/>
      <c r="AT114" s="17" t="b">
        <f t="shared" si="20"/>
        <v>0</v>
      </c>
      <c r="AU114" s="17">
        <f>IF(AT114,MAX(AU$21:AU113)+1,0)</f>
        <v>0</v>
      </c>
      <c r="AV114" s="17">
        <v>94</v>
      </c>
      <c r="AW114" s="17"/>
      <c r="AX114" s="17"/>
      <c r="AY114" s="17"/>
    </row>
    <row r="115" spans="1:51" x14ac:dyDescent="0.2">
      <c r="A115" s="1">
        <v>92</v>
      </c>
      <c r="C115" s="10"/>
      <c r="D115" s="58"/>
      <c r="E115" s="58"/>
      <c r="F115" s="58"/>
      <c r="G115" s="59"/>
      <c r="H115" s="12"/>
      <c r="S115" s="17"/>
      <c r="T115" s="17">
        <f t="shared" si="18"/>
        <v>0</v>
      </c>
      <c r="U115" s="17">
        <f t="shared" si="21"/>
        <v>0</v>
      </c>
      <c r="V115" s="17">
        <f t="shared" si="21"/>
        <v>0</v>
      </c>
      <c r="W115" s="17">
        <f t="shared" si="21"/>
        <v>0</v>
      </c>
      <c r="X115" s="17">
        <f t="shared" si="21"/>
        <v>0</v>
      </c>
      <c r="Y115" s="17"/>
      <c r="Z115" s="17"/>
      <c r="AA115" s="17"/>
      <c r="AB115" s="17"/>
      <c r="AC115" s="17"/>
      <c r="AD115" s="17" t="b">
        <f t="shared" si="19"/>
        <v>0</v>
      </c>
      <c r="AE115" s="17"/>
      <c r="AF115" s="17"/>
      <c r="AG115" s="17"/>
      <c r="AH115" s="17"/>
      <c r="AI115" s="17"/>
      <c r="AJ115" s="17">
        <f t="shared" si="22"/>
        <v>0</v>
      </c>
      <c r="AK115" s="17">
        <f t="shared" si="22"/>
        <v>0</v>
      </c>
      <c r="AL115" s="17">
        <f t="shared" si="22"/>
        <v>0</v>
      </c>
      <c r="AM115" s="17">
        <f t="shared" si="22"/>
        <v>0</v>
      </c>
      <c r="AN115" s="17"/>
      <c r="AO115" s="17"/>
      <c r="AP115" s="17"/>
      <c r="AQ115" s="17"/>
      <c r="AR115" s="17"/>
      <c r="AS115" s="17"/>
      <c r="AT115" s="17" t="b">
        <f t="shared" si="20"/>
        <v>0</v>
      </c>
      <c r="AU115" s="17">
        <f>IF(AT115,MAX(AU$21:AU114)+1,0)</f>
        <v>0</v>
      </c>
      <c r="AV115" s="17">
        <v>95</v>
      </c>
      <c r="AW115" s="17"/>
      <c r="AX115" s="17"/>
      <c r="AY115" s="17"/>
    </row>
    <row r="116" spans="1:51" x14ac:dyDescent="0.2">
      <c r="A116" s="1">
        <v>93</v>
      </c>
      <c r="C116" s="10"/>
      <c r="D116" s="56"/>
      <c r="E116" s="56"/>
      <c r="F116" s="56"/>
      <c r="G116" s="57"/>
      <c r="H116" s="12"/>
      <c r="S116" s="17"/>
      <c r="T116" s="17">
        <f t="shared" si="18"/>
        <v>0</v>
      </c>
      <c r="U116" s="17">
        <f t="shared" si="21"/>
        <v>0</v>
      </c>
      <c r="V116" s="17">
        <f t="shared" si="21"/>
        <v>0</v>
      </c>
      <c r="W116" s="17">
        <f t="shared" si="21"/>
        <v>0</v>
      </c>
      <c r="X116" s="17">
        <f t="shared" si="21"/>
        <v>0</v>
      </c>
      <c r="Y116" s="17"/>
      <c r="Z116" s="17"/>
      <c r="AA116" s="17"/>
      <c r="AB116" s="17"/>
      <c r="AC116" s="17"/>
      <c r="AD116" s="17" t="b">
        <f t="shared" si="19"/>
        <v>0</v>
      </c>
      <c r="AE116" s="17"/>
      <c r="AF116" s="17"/>
      <c r="AG116" s="17"/>
      <c r="AH116" s="17"/>
      <c r="AI116" s="17"/>
      <c r="AJ116" s="17">
        <f t="shared" si="22"/>
        <v>0</v>
      </c>
      <c r="AK116" s="17">
        <f t="shared" si="22"/>
        <v>0</v>
      </c>
      <c r="AL116" s="17">
        <f t="shared" si="22"/>
        <v>0</v>
      </c>
      <c r="AM116" s="17">
        <f t="shared" si="22"/>
        <v>0</v>
      </c>
      <c r="AN116" s="17"/>
      <c r="AO116" s="17"/>
      <c r="AP116" s="17"/>
      <c r="AQ116" s="17"/>
      <c r="AR116" s="17"/>
      <c r="AS116" s="17"/>
      <c r="AT116" s="17" t="b">
        <f t="shared" si="20"/>
        <v>0</v>
      </c>
      <c r="AU116" s="17">
        <f>IF(AT116,MAX(AU$21:AU115)+1,0)</f>
        <v>0</v>
      </c>
      <c r="AV116" s="17">
        <v>96</v>
      </c>
      <c r="AW116" s="17"/>
      <c r="AX116" s="17"/>
      <c r="AY116" s="17"/>
    </row>
    <row r="117" spans="1:51" x14ac:dyDescent="0.2">
      <c r="A117" s="1">
        <v>94</v>
      </c>
      <c r="C117" s="10"/>
      <c r="D117" s="58"/>
      <c r="E117" s="58"/>
      <c r="F117" s="58"/>
      <c r="G117" s="59"/>
      <c r="H117" s="12"/>
      <c r="S117" s="17"/>
      <c r="T117" s="17">
        <f t="shared" si="18"/>
        <v>0</v>
      </c>
      <c r="U117" s="17">
        <f t="shared" si="21"/>
        <v>0</v>
      </c>
      <c r="V117" s="17">
        <f t="shared" si="21"/>
        <v>0</v>
      </c>
      <c r="W117" s="17">
        <f t="shared" si="21"/>
        <v>0</v>
      </c>
      <c r="X117" s="17">
        <f t="shared" si="21"/>
        <v>0</v>
      </c>
      <c r="Y117" s="17"/>
      <c r="Z117" s="17"/>
      <c r="AA117" s="17"/>
      <c r="AB117" s="17"/>
      <c r="AC117" s="17"/>
      <c r="AD117" s="17" t="b">
        <f t="shared" si="19"/>
        <v>0</v>
      </c>
      <c r="AE117" s="17"/>
      <c r="AF117" s="17"/>
      <c r="AG117" s="17"/>
      <c r="AH117" s="17"/>
      <c r="AI117" s="17"/>
      <c r="AJ117" s="17">
        <f t="shared" si="22"/>
        <v>0</v>
      </c>
      <c r="AK117" s="17">
        <f t="shared" si="22"/>
        <v>0</v>
      </c>
      <c r="AL117" s="17">
        <f t="shared" si="22"/>
        <v>0</v>
      </c>
      <c r="AM117" s="17">
        <f t="shared" si="22"/>
        <v>0</v>
      </c>
      <c r="AN117" s="17"/>
      <c r="AO117" s="17"/>
      <c r="AP117" s="17"/>
      <c r="AQ117" s="17"/>
      <c r="AR117" s="17"/>
      <c r="AS117" s="17"/>
      <c r="AT117" s="17" t="b">
        <f t="shared" si="20"/>
        <v>0</v>
      </c>
      <c r="AU117" s="17">
        <f>IF(AT117,MAX(AU$21:AU116)+1,0)</f>
        <v>0</v>
      </c>
      <c r="AV117" s="17">
        <v>97</v>
      </c>
      <c r="AW117" s="17"/>
      <c r="AX117" s="17"/>
      <c r="AY117" s="17"/>
    </row>
    <row r="118" spans="1:51" x14ac:dyDescent="0.2">
      <c r="A118" s="1">
        <v>95</v>
      </c>
      <c r="C118" s="10"/>
      <c r="D118" s="56"/>
      <c r="E118" s="56"/>
      <c r="F118" s="56"/>
      <c r="G118" s="57"/>
      <c r="H118" s="12"/>
      <c r="S118" s="17"/>
      <c r="T118" s="17">
        <f t="shared" si="18"/>
        <v>0</v>
      </c>
      <c r="U118" s="17">
        <f t="shared" si="21"/>
        <v>0</v>
      </c>
      <c r="V118" s="17">
        <f t="shared" si="21"/>
        <v>0</v>
      </c>
      <c r="W118" s="17">
        <f t="shared" si="21"/>
        <v>0</v>
      </c>
      <c r="X118" s="17">
        <f t="shared" si="21"/>
        <v>0</v>
      </c>
      <c r="Y118" s="17"/>
      <c r="Z118" s="17"/>
      <c r="AA118" s="17"/>
      <c r="AB118" s="17"/>
      <c r="AC118" s="17"/>
      <c r="AD118" s="17" t="b">
        <f t="shared" si="19"/>
        <v>0</v>
      </c>
      <c r="AE118" s="17"/>
      <c r="AF118" s="17"/>
      <c r="AG118" s="17"/>
      <c r="AH118" s="17"/>
      <c r="AI118" s="17"/>
      <c r="AJ118" s="17">
        <f t="shared" si="22"/>
        <v>0</v>
      </c>
      <c r="AK118" s="17">
        <f t="shared" si="22"/>
        <v>0</v>
      </c>
      <c r="AL118" s="17">
        <f t="shared" si="22"/>
        <v>0</v>
      </c>
      <c r="AM118" s="17">
        <f t="shared" si="22"/>
        <v>0</v>
      </c>
      <c r="AN118" s="17"/>
      <c r="AO118" s="17"/>
      <c r="AP118" s="17"/>
      <c r="AQ118" s="17"/>
      <c r="AR118" s="17"/>
      <c r="AS118" s="17"/>
      <c r="AT118" s="17" t="b">
        <f t="shared" si="20"/>
        <v>0</v>
      </c>
      <c r="AU118" s="17">
        <f>IF(AT118,MAX(AU$21:AU117)+1,0)</f>
        <v>0</v>
      </c>
      <c r="AV118" s="17">
        <v>98</v>
      </c>
      <c r="AW118" s="17"/>
      <c r="AX118" s="17"/>
      <c r="AY118" s="17"/>
    </row>
    <row r="119" spans="1:51" x14ac:dyDescent="0.2">
      <c r="A119" s="1">
        <v>96</v>
      </c>
      <c r="C119" s="10"/>
      <c r="D119" s="58"/>
      <c r="E119" s="58"/>
      <c r="F119" s="58"/>
      <c r="G119" s="59"/>
      <c r="H119" s="12"/>
      <c r="S119" s="17"/>
      <c r="T119" s="17">
        <f t="shared" si="18"/>
        <v>0</v>
      </c>
      <c r="U119" s="17">
        <f t="shared" si="21"/>
        <v>0</v>
      </c>
      <c r="V119" s="17">
        <f t="shared" si="21"/>
        <v>0</v>
      </c>
      <c r="W119" s="17">
        <f t="shared" si="21"/>
        <v>0</v>
      </c>
      <c r="X119" s="17">
        <f t="shared" si="21"/>
        <v>0</v>
      </c>
      <c r="Y119" s="17"/>
      <c r="Z119" s="17"/>
      <c r="AA119" s="17"/>
      <c r="AB119" s="17"/>
      <c r="AC119" s="17"/>
      <c r="AD119" s="17" t="b">
        <f t="shared" si="19"/>
        <v>0</v>
      </c>
      <c r="AE119" s="17"/>
      <c r="AF119" s="17"/>
      <c r="AG119" s="17"/>
      <c r="AH119" s="17"/>
      <c r="AI119" s="17"/>
      <c r="AJ119" s="17">
        <f t="shared" si="22"/>
        <v>0</v>
      </c>
      <c r="AK119" s="17">
        <f t="shared" si="22"/>
        <v>0</v>
      </c>
      <c r="AL119" s="17">
        <f t="shared" si="22"/>
        <v>0</v>
      </c>
      <c r="AM119" s="17">
        <f t="shared" si="22"/>
        <v>0</v>
      </c>
      <c r="AN119" s="17"/>
      <c r="AO119" s="17"/>
      <c r="AP119" s="17"/>
      <c r="AQ119" s="17"/>
      <c r="AR119" s="17"/>
      <c r="AS119" s="17"/>
      <c r="AT119" s="17" t="b">
        <f t="shared" si="20"/>
        <v>0</v>
      </c>
      <c r="AU119" s="17">
        <f>IF(AT119,MAX(AU$21:AU118)+1,0)</f>
        <v>0</v>
      </c>
      <c r="AV119" s="17">
        <v>99</v>
      </c>
      <c r="AW119" s="17"/>
      <c r="AX119" s="17"/>
      <c r="AY119" s="17"/>
    </row>
    <row r="120" spans="1:51" x14ac:dyDescent="0.2">
      <c r="A120" s="1">
        <v>97</v>
      </c>
      <c r="C120" s="10"/>
      <c r="D120" s="56"/>
      <c r="E120" s="56"/>
      <c r="F120" s="56"/>
      <c r="G120" s="57"/>
      <c r="H120" s="12"/>
      <c r="S120" s="17"/>
      <c r="T120" s="17">
        <f t="shared" si="18"/>
        <v>0</v>
      </c>
      <c r="U120" s="17">
        <f t="shared" si="21"/>
        <v>0</v>
      </c>
      <c r="V120" s="17">
        <f t="shared" si="21"/>
        <v>0</v>
      </c>
      <c r="W120" s="17">
        <f t="shared" si="21"/>
        <v>0</v>
      </c>
      <c r="X120" s="17">
        <f t="shared" si="21"/>
        <v>0</v>
      </c>
      <c r="Y120" s="17"/>
      <c r="Z120" s="17"/>
      <c r="AA120" s="17"/>
      <c r="AB120" s="17"/>
      <c r="AC120" s="17"/>
      <c r="AD120" s="17" t="b">
        <f t="shared" si="19"/>
        <v>0</v>
      </c>
      <c r="AE120" s="17"/>
      <c r="AF120" s="17"/>
      <c r="AG120" s="17"/>
      <c r="AH120" s="17"/>
      <c r="AI120" s="17"/>
      <c r="AJ120" s="17">
        <f t="shared" si="22"/>
        <v>0</v>
      </c>
      <c r="AK120" s="17">
        <f t="shared" si="22"/>
        <v>0</v>
      </c>
      <c r="AL120" s="17">
        <f t="shared" si="22"/>
        <v>0</v>
      </c>
      <c r="AM120" s="17">
        <f t="shared" si="22"/>
        <v>0</v>
      </c>
      <c r="AN120" s="17"/>
      <c r="AO120" s="17"/>
      <c r="AP120" s="17"/>
      <c r="AQ120" s="17"/>
      <c r="AR120" s="17"/>
      <c r="AS120" s="17"/>
      <c r="AT120" s="17" t="b">
        <f t="shared" si="20"/>
        <v>0</v>
      </c>
      <c r="AU120" s="17">
        <f>IF(AT120,MAX(AU$21:AU119)+1,0)</f>
        <v>0</v>
      </c>
      <c r="AV120" s="17">
        <v>100</v>
      </c>
      <c r="AW120" s="17"/>
      <c r="AX120" s="17"/>
      <c r="AY120" s="17"/>
    </row>
    <row r="121" spans="1:51" x14ac:dyDescent="0.2">
      <c r="A121" s="1">
        <v>98</v>
      </c>
      <c r="C121" s="10"/>
      <c r="D121" s="58"/>
      <c r="E121" s="58"/>
      <c r="F121" s="58"/>
      <c r="G121" s="59"/>
      <c r="H121" s="12"/>
      <c r="S121" s="17"/>
      <c r="T121" s="17">
        <f t="shared" si="18"/>
        <v>0</v>
      </c>
      <c r="U121" s="17">
        <f t="shared" si="21"/>
        <v>0</v>
      </c>
      <c r="V121" s="17">
        <f t="shared" si="21"/>
        <v>0</v>
      </c>
      <c r="W121" s="17">
        <f t="shared" si="21"/>
        <v>0</v>
      </c>
      <c r="X121" s="17">
        <f t="shared" si="21"/>
        <v>0</v>
      </c>
      <c r="Y121" s="17"/>
      <c r="Z121" s="17"/>
      <c r="AA121" s="17"/>
      <c r="AB121" s="17"/>
      <c r="AC121" s="17"/>
      <c r="AD121" s="17" t="b">
        <f t="shared" si="19"/>
        <v>0</v>
      </c>
      <c r="AE121" s="17"/>
      <c r="AF121" s="17"/>
      <c r="AG121" s="17"/>
      <c r="AH121" s="17"/>
      <c r="AI121" s="17"/>
      <c r="AJ121" s="17">
        <f t="shared" si="22"/>
        <v>0</v>
      </c>
      <c r="AK121" s="17">
        <f t="shared" si="22"/>
        <v>0</v>
      </c>
      <c r="AL121" s="17">
        <f t="shared" si="22"/>
        <v>0</v>
      </c>
      <c r="AM121" s="17">
        <f t="shared" si="22"/>
        <v>0</v>
      </c>
      <c r="AN121" s="17"/>
      <c r="AO121" s="17"/>
      <c r="AP121" s="17"/>
      <c r="AQ121" s="17"/>
      <c r="AR121" s="17"/>
      <c r="AS121" s="17"/>
      <c r="AT121" s="17" t="b">
        <f t="shared" si="20"/>
        <v>0</v>
      </c>
      <c r="AU121" s="17">
        <f>IF(AT121,MAX(AU$21:AU120)+1,0)</f>
        <v>0</v>
      </c>
      <c r="AV121" s="17">
        <v>101</v>
      </c>
      <c r="AW121" s="17"/>
      <c r="AX121" s="17"/>
      <c r="AY121" s="17"/>
    </row>
    <row r="122" spans="1:51" x14ac:dyDescent="0.2">
      <c r="A122" s="1">
        <v>99</v>
      </c>
      <c r="C122" s="10"/>
      <c r="D122" s="56"/>
      <c r="E122" s="56"/>
      <c r="F122" s="56"/>
      <c r="G122" s="57"/>
      <c r="H122" s="12"/>
      <c r="S122" s="17"/>
      <c r="T122" s="17">
        <f t="shared" si="18"/>
        <v>0</v>
      </c>
      <c r="U122" s="17">
        <f t="shared" si="21"/>
        <v>0</v>
      </c>
      <c r="V122" s="17">
        <f t="shared" si="21"/>
        <v>0</v>
      </c>
      <c r="W122" s="17">
        <f t="shared" si="21"/>
        <v>0</v>
      </c>
      <c r="X122" s="17">
        <f t="shared" si="21"/>
        <v>0</v>
      </c>
      <c r="Y122" s="17"/>
      <c r="Z122" s="17"/>
      <c r="AA122" s="17"/>
      <c r="AB122" s="17"/>
      <c r="AC122" s="17"/>
      <c r="AD122" s="17" t="b">
        <f t="shared" si="19"/>
        <v>0</v>
      </c>
      <c r="AE122" s="17"/>
      <c r="AF122" s="17"/>
      <c r="AG122" s="17"/>
      <c r="AH122" s="17"/>
      <c r="AI122" s="17"/>
      <c r="AJ122" s="17">
        <f t="shared" si="22"/>
        <v>0</v>
      </c>
      <c r="AK122" s="17">
        <f t="shared" si="22"/>
        <v>0</v>
      </c>
      <c r="AL122" s="17">
        <f t="shared" si="22"/>
        <v>0</v>
      </c>
      <c r="AM122" s="17">
        <f t="shared" si="22"/>
        <v>0</v>
      </c>
      <c r="AN122" s="17"/>
      <c r="AO122" s="17"/>
      <c r="AP122" s="17"/>
      <c r="AQ122" s="17"/>
      <c r="AR122" s="17"/>
      <c r="AS122" s="17"/>
      <c r="AT122" s="17" t="b">
        <f t="shared" si="20"/>
        <v>0</v>
      </c>
      <c r="AU122" s="17">
        <f>IF(AT122,MAX(AU$21:AU121)+1,0)</f>
        <v>0</v>
      </c>
      <c r="AV122" s="17">
        <v>102</v>
      </c>
      <c r="AW122" s="17"/>
      <c r="AX122" s="17"/>
      <c r="AY122" s="17"/>
    </row>
    <row r="123" spans="1:51" x14ac:dyDescent="0.2">
      <c r="A123" s="1">
        <v>100</v>
      </c>
      <c r="C123" s="10"/>
      <c r="D123" s="58"/>
      <c r="E123" s="58"/>
      <c r="F123" s="58"/>
      <c r="G123" s="59"/>
      <c r="H123" s="12"/>
      <c r="S123" s="17"/>
      <c r="T123" s="17">
        <f t="shared" si="18"/>
        <v>0</v>
      </c>
      <c r="U123" s="17">
        <f t="shared" si="21"/>
        <v>0</v>
      </c>
      <c r="V123" s="17">
        <f t="shared" si="21"/>
        <v>0</v>
      </c>
      <c r="W123" s="17">
        <f t="shared" si="21"/>
        <v>0</v>
      </c>
      <c r="X123" s="17">
        <f t="shared" si="21"/>
        <v>0</v>
      </c>
      <c r="Y123" s="17"/>
      <c r="Z123" s="17"/>
      <c r="AA123" s="17"/>
      <c r="AB123" s="17"/>
      <c r="AC123" s="17"/>
      <c r="AD123" s="17" t="b">
        <f t="shared" si="19"/>
        <v>0</v>
      </c>
      <c r="AE123" s="17"/>
      <c r="AF123" s="17"/>
      <c r="AG123" s="17"/>
      <c r="AH123" s="17"/>
      <c r="AI123" s="17"/>
      <c r="AJ123" s="17">
        <f t="shared" si="22"/>
        <v>0</v>
      </c>
      <c r="AK123" s="17">
        <f t="shared" si="22"/>
        <v>0</v>
      </c>
      <c r="AL123" s="17">
        <f t="shared" si="22"/>
        <v>0</v>
      </c>
      <c r="AM123" s="17">
        <f t="shared" si="22"/>
        <v>0</v>
      </c>
      <c r="AN123" s="17"/>
      <c r="AO123" s="17"/>
      <c r="AP123" s="17"/>
      <c r="AQ123" s="17"/>
      <c r="AR123" s="17"/>
      <c r="AS123" s="17"/>
      <c r="AT123" s="17" t="b">
        <f t="shared" si="20"/>
        <v>0</v>
      </c>
      <c r="AU123" s="17">
        <f>IF(AT123,MAX(AU$21:AU122)+1,0)</f>
        <v>0</v>
      </c>
      <c r="AV123" s="17">
        <v>103</v>
      </c>
      <c r="AW123" s="17"/>
      <c r="AX123" s="17"/>
      <c r="AY123" s="17"/>
    </row>
    <row r="124" spans="1:51" x14ac:dyDescent="0.2">
      <c r="A124" s="1">
        <v>101</v>
      </c>
      <c r="C124" s="10"/>
      <c r="D124" s="56"/>
      <c r="E124" s="56"/>
      <c r="F124" s="56"/>
      <c r="G124" s="57"/>
      <c r="H124" s="12"/>
      <c r="S124" s="17"/>
      <c r="T124" s="17">
        <f t="shared" si="18"/>
        <v>0</v>
      </c>
      <c r="U124" s="17">
        <f t="shared" si="21"/>
        <v>0</v>
      </c>
      <c r="V124" s="17">
        <f t="shared" si="21"/>
        <v>0</v>
      </c>
      <c r="W124" s="17">
        <f t="shared" si="21"/>
        <v>0</v>
      </c>
      <c r="X124" s="17">
        <f t="shared" si="21"/>
        <v>0</v>
      </c>
      <c r="Y124" s="17"/>
      <c r="Z124" s="17"/>
      <c r="AA124" s="17"/>
      <c r="AB124" s="17"/>
      <c r="AC124" s="17"/>
      <c r="AD124" s="17" t="b">
        <f t="shared" si="19"/>
        <v>0</v>
      </c>
      <c r="AE124" s="17"/>
      <c r="AF124" s="17"/>
      <c r="AG124" s="17"/>
      <c r="AH124" s="17"/>
      <c r="AI124" s="17"/>
      <c r="AJ124" s="17">
        <f t="shared" si="22"/>
        <v>0</v>
      </c>
      <c r="AK124" s="17">
        <f t="shared" si="22"/>
        <v>0</v>
      </c>
      <c r="AL124" s="17">
        <f t="shared" si="22"/>
        <v>0</v>
      </c>
      <c r="AM124" s="17">
        <f t="shared" si="22"/>
        <v>0</v>
      </c>
      <c r="AN124" s="17"/>
      <c r="AO124" s="17"/>
      <c r="AP124" s="17"/>
      <c r="AQ124" s="17"/>
      <c r="AR124" s="17"/>
      <c r="AS124" s="17"/>
      <c r="AT124" s="17" t="b">
        <f t="shared" si="20"/>
        <v>0</v>
      </c>
      <c r="AU124" s="17">
        <f>IF(AT124,MAX(AU$21:AU123)+1,0)</f>
        <v>0</v>
      </c>
      <c r="AV124" s="17">
        <v>104</v>
      </c>
      <c r="AW124" s="17"/>
      <c r="AX124" s="17"/>
      <c r="AY124" s="17"/>
    </row>
    <row r="125" spans="1:51" x14ac:dyDescent="0.2">
      <c r="A125" s="1">
        <v>102</v>
      </c>
      <c r="C125" s="10"/>
      <c r="D125" s="58"/>
      <c r="E125" s="58"/>
      <c r="F125" s="58"/>
      <c r="G125" s="59"/>
      <c r="H125" s="12"/>
      <c r="S125" s="17"/>
      <c r="T125" s="17">
        <f t="shared" si="18"/>
        <v>0</v>
      </c>
      <c r="U125" s="17">
        <f t="shared" si="21"/>
        <v>0</v>
      </c>
      <c r="V125" s="17">
        <f t="shared" si="21"/>
        <v>0</v>
      </c>
      <c r="W125" s="17">
        <f t="shared" si="21"/>
        <v>0</v>
      </c>
      <c r="X125" s="17">
        <f t="shared" si="21"/>
        <v>0</v>
      </c>
      <c r="Y125" s="17"/>
      <c r="Z125" s="17"/>
      <c r="AA125" s="17"/>
      <c r="AB125" s="17"/>
      <c r="AC125" s="17"/>
      <c r="AD125" s="17" t="b">
        <f t="shared" si="19"/>
        <v>0</v>
      </c>
      <c r="AE125" s="17"/>
      <c r="AF125" s="17"/>
      <c r="AG125" s="17"/>
      <c r="AH125" s="17"/>
      <c r="AI125" s="17"/>
      <c r="AJ125" s="17">
        <f t="shared" si="22"/>
        <v>0</v>
      </c>
      <c r="AK125" s="17">
        <f t="shared" si="22"/>
        <v>0</v>
      </c>
      <c r="AL125" s="17">
        <f t="shared" si="22"/>
        <v>0</v>
      </c>
      <c r="AM125" s="17">
        <f t="shared" si="22"/>
        <v>0</v>
      </c>
      <c r="AN125" s="17"/>
      <c r="AO125" s="17"/>
      <c r="AP125" s="17"/>
      <c r="AQ125" s="17"/>
      <c r="AR125" s="17"/>
      <c r="AS125" s="17"/>
      <c r="AT125" s="17" t="b">
        <f t="shared" si="20"/>
        <v>0</v>
      </c>
      <c r="AU125" s="17">
        <f>IF(AT125,MAX(AU$21:AU124)+1,0)</f>
        <v>0</v>
      </c>
      <c r="AV125" s="17">
        <v>105</v>
      </c>
      <c r="AW125" s="17"/>
      <c r="AX125" s="17"/>
      <c r="AY125" s="17"/>
    </row>
    <row r="126" spans="1:51" x14ac:dyDescent="0.2">
      <c r="A126" s="1">
        <v>103</v>
      </c>
      <c r="C126" s="10"/>
      <c r="D126" s="56"/>
      <c r="E126" s="56"/>
      <c r="F126" s="56"/>
      <c r="G126" s="57"/>
      <c r="H126" s="12"/>
      <c r="S126" s="17"/>
      <c r="T126" s="17">
        <f t="shared" si="18"/>
        <v>0</v>
      </c>
      <c r="U126" s="17">
        <f t="shared" si="21"/>
        <v>0</v>
      </c>
      <c r="V126" s="17">
        <f t="shared" si="21"/>
        <v>0</v>
      </c>
      <c r="W126" s="17">
        <f t="shared" si="21"/>
        <v>0</v>
      </c>
      <c r="X126" s="17">
        <f t="shared" si="21"/>
        <v>0</v>
      </c>
      <c r="Y126" s="17"/>
      <c r="Z126" s="17"/>
      <c r="AA126" s="17"/>
      <c r="AB126" s="17"/>
      <c r="AC126" s="17"/>
      <c r="AD126" s="17" t="b">
        <f t="shared" si="19"/>
        <v>0</v>
      </c>
      <c r="AE126" s="17"/>
      <c r="AF126" s="17"/>
      <c r="AG126" s="17"/>
      <c r="AH126" s="17"/>
      <c r="AI126" s="17"/>
      <c r="AJ126" s="17">
        <f t="shared" si="22"/>
        <v>0</v>
      </c>
      <c r="AK126" s="17">
        <f t="shared" si="22"/>
        <v>0</v>
      </c>
      <c r="AL126" s="17">
        <f t="shared" si="22"/>
        <v>0</v>
      </c>
      <c r="AM126" s="17">
        <f t="shared" si="22"/>
        <v>0</v>
      </c>
      <c r="AN126" s="17"/>
      <c r="AO126" s="17"/>
      <c r="AP126" s="17"/>
      <c r="AQ126" s="17"/>
      <c r="AR126" s="17"/>
      <c r="AS126" s="17"/>
      <c r="AT126" s="17" t="b">
        <f t="shared" si="20"/>
        <v>0</v>
      </c>
      <c r="AU126" s="17">
        <f>IF(AT126,MAX(AU$21:AU125)+1,0)</f>
        <v>0</v>
      </c>
      <c r="AV126" s="17">
        <v>106</v>
      </c>
      <c r="AW126" s="17"/>
      <c r="AX126" s="17"/>
      <c r="AY126" s="17"/>
    </row>
    <row r="127" spans="1:51" x14ac:dyDescent="0.2">
      <c r="A127" s="1">
        <v>104</v>
      </c>
      <c r="C127" s="10"/>
      <c r="D127" s="58"/>
      <c r="E127" s="58"/>
      <c r="F127" s="58"/>
      <c r="G127" s="59"/>
      <c r="H127" s="12"/>
      <c r="S127" s="17"/>
      <c r="T127" s="17">
        <f t="shared" si="18"/>
        <v>0</v>
      </c>
      <c r="U127" s="17">
        <f t="shared" si="21"/>
        <v>0</v>
      </c>
      <c r="V127" s="17">
        <f t="shared" si="21"/>
        <v>0</v>
      </c>
      <c r="W127" s="17">
        <f t="shared" si="21"/>
        <v>0</v>
      </c>
      <c r="X127" s="17">
        <f t="shared" si="21"/>
        <v>0</v>
      </c>
      <c r="Y127" s="17"/>
      <c r="Z127" s="17"/>
      <c r="AA127" s="17"/>
      <c r="AB127" s="17"/>
      <c r="AC127" s="17"/>
      <c r="AD127" s="17" t="b">
        <f t="shared" si="19"/>
        <v>0</v>
      </c>
      <c r="AE127" s="17"/>
      <c r="AF127" s="17"/>
      <c r="AG127" s="17"/>
      <c r="AH127" s="17"/>
      <c r="AI127" s="17"/>
      <c r="AJ127" s="17">
        <f t="shared" si="22"/>
        <v>0</v>
      </c>
      <c r="AK127" s="17">
        <f t="shared" si="22"/>
        <v>0</v>
      </c>
      <c r="AL127" s="17">
        <f t="shared" si="22"/>
        <v>0</v>
      </c>
      <c r="AM127" s="17">
        <f t="shared" si="22"/>
        <v>0</v>
      </c>
      <c r="AN127" s="17"/>
      <c r="AO127" s="17"/>
      <c r="AP127" s="17"/>
      <c r="AQ127" s="17"/>
      <c r="AR127" s="17"/>
      <c r="AS127" s="17"/>
      <c r="AT127" s="17" t="b">
        <f t="shared" si="20"/>
        <v>0</v>
      </c>
      <c r="AU127" s="17">
        <f>IF(AT127,MAX(AU$21:AU126)+1,0)</f>
        <v>0</v>
      </c>
      <c r="AV127" s="17">
        <v>107</v>
      </c>
      <c r="AW127" s="17"/>
      <c r="AX127" s="17"/>
      <c r="AY127" s="17"/>
    </row>
    <row r="128" spans="1:51" x14ac:dyDescent="0.2">
      <c r="A128" s="1">
        <v>105</v>
      </c>
      <c r="C128" s="10"/>
      <c r="D128" s="56"/>
      <c r="E128" s="56"/>
      <c r="F128" s="56"/>
      <c r="G128" s="57"/>
      <c r="H128" s="12"/>
      <c r="S128" s="17"/>
      <c r="T128" s="17">
        <f t="shared" si="18"/>
        <v>0</v>
      </c>
      <c r="U128" s="17">
        <f t="shared" si="21"/>
        <v>0</v>
      </c>
      <c r="V128" s="17">
        <f t="shared" si="21"/>
        <v>0</v>
      </c>
      <c r="W128" s="17">
        <f t="shared" si="21"/>
        <v>0</v>
      </c>
      <c r="X128" s="17">
        <f t="shared" si="21"/>
        <v>0</v>
      </c>
      <c r="Y128" s="17"/>
      <c r="Z128" s="17"/>
      <c r="AA128" s="17"/>
      <c r="AB128" s="17"/>
      <c r="AC128" s="17"/>
      <c r="AD128" s="17" t="b">
        <f t="shared" si="19"/>
        <v>0</v>
      </c>
      <c r="AE128" s="17"/>
      <c r="AF128" s="17"/>
      <c r="AG128" s="17"/>
      <c r="AH128" s="17"/>
      <c r="AI128" s="17"/>
      <c r="AJ128" s="17">
        <f t="shared" si="22"/>
        <v>0</v>
      </c>
      <c r="AK128" s="17">
        <f t="shared" si="22"/>
        <v>0</v>
      </c>
      <c r="AL128" s="17">
        <f t="shared" si="22"/>
        <v>0</v>
      </c>
      <c r="AM128" s="17">
        <f t="shared" si="22"/>
        <v>0</v>
      </c>
      <c r="AN128" s="17"/>
      <c r="AO128" s="17"/>
      <c r="AP128" s="17"/>
      <c r="AQ128" s="17"/>
      <c r="AR128" s="17"/>
      <c r="AS128" s="17"/>
      <c r="AT128" s="17" t="b">
        <f t="shared" si="20"/>
        <v>0</v>
      </c>
      <c r="AU128" s="17">
        <f>IF(AT128,MAX(AU$21:AU127)+1,0)</f>
        <v>0</v>
      </c>
      <c r="AV128" s="17">
        <v>108</v>
      </c>
      <c r="AW128" s="17"/>
      <c r="AX128" s="17"/>
      <c r="AY128" s="17"/>
    </row>
    <row r="129" spans="1:51" x14ac:dyDescent="0.2">
      <c r="A129" s="1">
        <v>106</v>
      </c>
      <c r="C129" s="10"/>
      <c r="D129" s="58"/>
      <c r="E129" s="58"/>
      <c r="F129" s="58"/>
      <c r="G129" s="59"/>
      <c r="H129" s="12"/>
      <c r="S129" s="17"/>
      <c r="T129" s="17">
        <f t="shared" si="18"/>
        <v>0</v>
      </c>
      <c r="U129" s="17">
        <f t="shared" si="21"/>
        <v>0</v>
      </c>
      <c r="V129" s="17">
        <f t="shared" si="21"/>
        <v>0</v>
      </c>
      <c r="W129" s="17">
        <f t="shared" si="21"/>
        <v>0</v>
      </c>
      <c r="X129" s="17">
        <f t="shared" si="21"/>
        <v>0</v>
      </c>
      <c r="Y129" s="17"/>
      <c r="Z129" s="17"/>
      <c r="AA129" s="17"/>
      <c r="AB129" s="17"/>
      <c r="AC129" s="17"/>
      <c r="AD129" s="17" t="b">
        <f t="shared" si="19"/>
        <v>0</v>
      </c>
      <c r="AE129" s="17"/>
      <c r="AF129" s="17"/>
      <c r="AG129" s="17"/>
      <c r="AH129" s="17"/>
      <c r="AI129" s="17"/>
      <c r="AJ129" s="17">
        <f t="shared" si="22"/>
        <v>0</v>
      </c>
      <c r="AK129" s="17">
        <f t="shared" si="22"/>
        <v>0</v>
      </c>
      <c r="AL129" s="17">
        <f t="shared" si="22"/>
        <v>0</v>
      </c>
      <c r="AM129" s="17">
        <f t="shared" si="22"/>
        <v>0</v>
      </c>
      <c r="AN129" s="17"/>
      <c r="AO129" s="17"/>
      <c r="AP129" s="17"/>
      <c r="AQ129" s="17"/>
      <c r="AR129" s="17"/>
      <c r="AS129" s="17"/>
      <c r="AT129" s="17" t="b">
        <f t="shared" si="20"/>
        <v>0</v>
      </c>
      <c r="AU129" s="17">
        <f>IF(AT129,MAX(AU$21:AU128)+1,0)</f>
        <v>0</v>
      </c>
      <c r="AV129" s="17">
        <v>109</v>
      </c>
      <c r="AW129" s="17"/>
      <c r="AX129" s="17"/>
      <c r="AY129" s="17"/>
    </row>
    <row r="130" spans="1:51" x14ac:dyDescent="0.2">
      <c r="A130" s="1">
        <v>107</v>
      </c>
      <c r="C130" s="10"/>
      <c r="D130" s="56"/>
      <c r="E130" s="56"/>
      <c r="F130" s="56"/>
      <c r="G130" s="57"/>
      <c r="H130" s="12"/>
      <c r="S130" s="17"/>
      <c r="T130" s="17">
        <f t="shared" si="18"/>
        <v>0</v>
      </c>
      <c r="U130" s="17">
        <f t="shared" si="21"/>
        <v>0</v>
      </c>
      <c r="V130" s="17">
        <f t="shared" si="21"/>
        <v>0</v>
      </c>
      <c r="W130" s="17">
        <f t="shared" si="21"/>
        <v>0</v>
      </c>
      <c r="X130" s="17">
        <f t="shared" si="21"/>
        <v>0</v>
      </c>
      <c r="Y130" s="17"/>
      <c r="Z130" s="17"/>
      <c r="AA130" s="17"/>
      <c r="AB130" s="17"/>
      <c r="AC130" s="17"/>
      <c r="AD130" s="17" t="b">
        <f t="shared" si="19"/>
        <v>0</v>
      </c>
      <c r="AE130" s="17"/>
      <c r="AF130" s="17"/>
      <c r="AG130" s="17"/>
      <c r="AH130" s="17"/>
      <c r="AI130" s="17"/>
      <c r="AJ130" s="17">
        <f t="shared" si="22"/>
        <v>0</v>
      </c>
      <c r="AK130" s="17">
        <f t="shared" si="22"/>
        <v>0</v>
      </c>
      <c r="AL130" s="17">
        <f t="shared" si="22"/>
        <v>0</v>
      </c>
      <c r="AM130" s="17">
        <f t="shared" si="22"/>
        <v>0</v>
      </c>
      <c r="AN130" s="17"/>
      <c r="AO130" s="17"/>
      <c r="AP130" s="17"/>
      <c r="AQ130" s="17"/>
      <c r="AR130" s="17"/>
      <c r="AS130" s="17"/>
      <c r="AT130" s="17" t="b">
        <f t="shared" si="20"/>
        <v>0</v>
      </c>
      <c r="AU130" s="17">
        <f>IF(AT130,MAX(AU$21:AU129)+1,0)</f>
        <v>0</v>
      </c>
      <c r="AV130" s="17">
        <v>110</v>
      </c>
      <c r="AW130" s="17"/>
      <c r="AX130" s="17"/>
      <c r="AY130" s="17"/>
    </row>
    <row r="131" spans="1:51" x14ac:dyDescent="0.2">
      <c r="A131" s="1">
        <v>108</v>
      </c>
      <c r="C131" s="10"/>
      <c r="D131" s="58"/>
      <c r="E131" s="58"/>
      <c r="F131" s="58"/>
      <c r="G131" s="59"/>
      <c r="H131" s="12"/>
      <c r="S131" s="17"/>
      <c r="T131" s="17">
        <f t="shared" si="18"/>
        <v>0</v>
      </c>
      <c r="U131" s="17">
        <f t="shared" si="21"/>
        <v>0</v>
      </c>
      <c r="V131" s="17">
        <f t="shared" si="21"/>
        <v>0</v>
      </c>
      <c r="W131" s="17">
        <f t="shared" si="21"/>
        <v>0</v>
      </c>
      <c r="X131" s="17">
        <f t="shared" si="21"/>
        <v>0</v>
      </c>
      <c r="Y131" s="17"/>
      <c r="Z131" s="17"/>
      <c r="AA131" s="17"/>
      <c r="AB131" s="17"/>
      <c r="AC131" s="17"/>
      <c r="AD131" s="17" t="b">
        <f t="shared" si="19"/>
        <v>0</v>
      </c>
      <c r="AE131" s="17"/>
      <c r="AF131" s="17"/>
      <c r="AG131" s="17"/>
      <c r="AH131" s="17"/>
      <c r="AI131" s="17"/>
      <c r="AJ131" s="17">
        <f t="shared" si="22"/>
        <v>0</v>
      </c>
      <c r="AK131" s="17">
        <f t="shared" si="22"/>
        <v>0</v>
      </c>
      <c r="AL131" s="17">
        <f t="shared" si="22"/>
        <v>0</v>
      </c>
      <c r="AM131" s="17">
        <f t="shared" si="22"/>
        <v>0</v>
      </c>
      <c r="AN131" s="17"/>
      <c r="AO131" s="17"/>
      <c r="AP131" s="17"/>
      <c r="AQ131" s="17"/>
      <c r="AR131" s="17"/>
      <c r="AS131" s="17"/>
      <c r="AT131" s="17" t="b">
        <f t="shared" si="20"/>
        <v>0</v>
      </c>
      <c r="AU131" s="17">
        <f>IF(AT131,MAX(AU$21:AU130)+1,0)</f>
        <v>0</v>
      </c>
      <c r="AV131" s="17">
        <v>111</v>
      </c>
      <c r="AW131" s="17"/>
      <c r="AX131" s="17"/>
      <c r="AY131" s="17"/>
    </row>
    <row r="132" spans="1:51" x14ac:dyDescent="0.2">
      <c r="A132" s="1">
        <v>109</v>
      </c>
      <c r="C132" s="10"/>
      <c r="D132" s="56"/>
      <c r="E132" s="56"/>
      <c r="F132" s="56"/>
      <c r="G132" s="57"/>
      <c r="H132" s="12"/>
      <c r="S132" s="17"/>
      <c r="T132" s="17">
        <f t="shared" si="18"/>
        <v>0</v>
      </c>
      <c r="U132" s="17">
        <f t="shared" si="21"/>
        <v>0</v>
      </c>
      <c r="V132" s="17">
        <f t="shared" si="21"/>
        <v>0</v>
      </c>
      <c r="W132" s="17">
        <f t="shared" si="21"/>
        <v>0</v>
      </c>
      <c r="X132" s="17">
        <f t="shared" si="21"/>
        <v>0</v>
      </c>
      <c r="Y132" s="17"/>
      <c r="Z132" s="17"/>
      <c r="AA132" s="17"/>
      <c r="AB132" s="17"/>
      <c r="AC132" s="17"/>
      <c r="AD132" s="17" t="b">
        <f t="shared" si="19"/>
        <v>0</v>
      </c>
      <c r="AE132" s="17"/>
      <c r="AF132" s="17"/>
      <c r="AG132" s="17"/>
      <c r="AH132" s="17"/>
      <c r="AI132" s="17"/>
      <c r="AJ132" s="17">
        <f t="shared" si="22"/>
        <v>0</v>
      </c>
      <c r="AK132" s="17">
        <f t="shared" si="22"/>
        <v>0</v>
      </c>
      <c r="AL132" s="17">
        <f t="shared" si="22"/>
        <v>0</v>
      </c>
      <c r="AM132" s="17">
        <f t="shared" si="22"/>
        <v>0</v>
      </c>
      <c r="AN132" s="17"/>
      <c r="AO132" s="17"/>
      <c r="AP132" s="17"/>
      <c r="AQ132" s="17"/>
      <c r="AR132" s="17"/>
      <c r="AS132" s="17"/>
      <c r="AT132" s="17" t="b">
        <f t="shared" si="20"/>
        <v>0</v>
      </c>
      <c r="AU132" s="17">
        <f>IF(AT132,MAX(AU$21:AU131)+1,0)</f>
        <v>0</v>
      </c>
      <c r="AV132" s="17">
        <v>112</v>
      </c>
      <c r="AW132" s="17"/>
      <c r="AX132" s="17"/>
      <c r="AY132" s="17"/>
    </row>
    <row r="133" spans="1:51" x14ac:dyDescent="0.2">
      <c r="A133" s="1">
        <v>110</v>
      </c>
      <c r="C133" s="10"/>
      <c r="D133" s="58"/>
      <c r="E133" s="58"/>
      <c r="F133" s="58"/>
      <c r="G133" s="59"/>
      <c r="H133" s="12"/>
      <c r="S133" s="17"/>
      <c r="T133" s="17">
        <f t="shared" si="18"/>
        <v>0</v>
      </c>
      <c r="U133" s="17">
        <f t="shared" si="21"/>
        <v>0</v>
      </c>
      <c r="V133" s="17">
        <f t="shared" si="21"/>
        <v>0</v>
      </c>
      <c r="W133" s="17">
        <f t="shared" si="21"/>
        <v>0</v>
      </c>
      <c r="X133" s="17">
        <f t="shared" si="21"/>
        <v>0</v>
      </c>
      <c r="Y133" s="17"/>
      <c r="Z133" s="17"/>
      <c r="AA133" s="17"/>
      <c r="AB133" s="17"/>
      <c r="AC133" s="17"/>
      <c r="AD133" s="17" t="b">
        <f t="shared" si="19"/>
        <v>0</v>
      </c>
      <c r="AE133" s="17"/>
      <c r="AF133" s="17"/>
      <c r="AG133" s="17"/>
      <c r="AH133" s="17"/>
      <c r="AI133" s="17"/>
      <c r="AJ133" s="17">
        <f t="shared" si="22"/>
        <v>0</v>
      </c>
      <c r="AK133" s="17">
        <f t="shared" si="22"/>
        <v>0</v>
      </c>
      <c r="AL133" s="17">
        <f t="shared" si="22"/>
        <v>0</v>
      </c>
      <c r="AM133" s="17">
        <f t="shared" si="22"/>
        <v>0</v>
      </c>
      <c r="AN133" s="17"/>
      <c r="AO133" s="17"/>
      <c r="AP133" s="17"/>
      <c r="AQ133" s="17"/>
      <c r="AR133" s="17"/>
      <c r="AS133" s="17"/>
      <c r="AT133" s="17" t="b">
        <f t="shared" si="20"/>
        <v>0</v>
      </c>
      <c r="AU133" s="17">
        <f>IF(AT133,MAX(AU$21:AU132)+1,0)</f>
        <v>0</v>
      </c>
      <c r="AV133" s="17">
        <v>113</v>
      </c>
      <c r="AW133" s="17"/>
      <c r="AX133" s="17"/>
      <c r="AY133" s="17"/>
    </row>
    <row r="134" spans="1:51" x14ac:dyDescent="0.2">
      <c r="A134" s="1">
        <v>111</v>
      </c>
      <c r="C134" s="10"/>
      <c r="D134" s="56"/>
      <c r="E134" s="56"/>
      <c r="F134" s="56"/>
      <c r="G134" s="57"/>
      <c r="H134" s="12"/>
      <c r="S134" s="17"/>
      <c r="T134" s="17">
        <f t="shared" si="18"/>
        <v>0</v>
      </c>
      <c r="U134" s="17">
        <f t="shared" si="21"/>
        <v>0</v>
      </c>
      <c r="V134" s="17">
        <f t="shared" si="21"/>
        <v>0</v>
      </c>
      <c r="W134" s="17">
        <f t="shared" si="21"/>
        <v>0</v>
      </c>
      <c r="X134" s="17">
        <f t="shared" si="21"/>
        <v>0</v>
      </c>
      <c r="Y134" s="17"/>
      <c r="Z134" s="17"/>
      <c r="AA134" s="17"/>
      <c r="AB134" s="17"/>
      <c r="AC134" s="17"/>
      <c r="AD134" s="17" t="b">
        <f t="shared" si="19"/>
        <v>0</v>
      </c>
      <c r="AE134" s="17"/>
      <c r="AF134" s="17"/>
      <c r="AG134" s="17"/>
      <c r="AH134" s="17"/>
      <c r="AI134" s="17"/>
      <c r="AJ134" s="17">
        <f t="shared" si="22"/>
        <v>0</v>
      </c>
      <c r="AK134" s="17">
        <f t="shared" si="22"/>
        <v>0</v>
      </c>
      <c r="AL134" s="17">
        <f t="shared" si="22"/>
        <v>0</v>
      </c>
      <c r="AM134" s="17">
        <f t="shared" si="22"/>
        <v>0</v>
      </c>
      <c r="AN134" s="17"/>
      <c r="AO134" s="17"/>
      <c r="AP134" s="17"/>
      <c r="AQ134" s="17"/>
      <c r="AR134" s="17"/>
      <c r="AS134" s="17"/>
      <c r="AT134" s="17" t="b">
        <f t="shared" si="20"/>
        <v>0</v>
      </c>
      <c r="AU134" s="17">
        <f>IF(AT134,MAX(AU$21:AU133)+1,0)</f>
        <v>0</v>
      </c>
      <c r="AV134" s="17">
        <v>114</v>
      </c>
      <c r="AW134" s="17"/>
      <c r="AX134" s="17"/>
      <c r="AY134" s="17"/>
    </row>
    <row r="135" spans="1:51" x14ac:dyDescent="0.2">
      <c r="A135" s="1">
        <v>112</v>
      </c>
      <c r="C135" s="10"/>
      <c r="D135" s="58"/>
      <c r="E135" s="58"/>
      <c r="F135" s="58"/>
      <c r="G135" s="59"/>
      <c r="H135" s="12"/>
      <c r="S135" s="17"/>
      <c r="T135" s="17">
        <f t="shared" si="18"/>
        <v>0</v>
      </c>
      <c r="U135" s="17">
        <f t="shared" si="21"/>
        <v>0</v>
      </c>
      <c r="V135" s="17">
        <f t="shared" si="21"/>
        <v>0</v>
      </c>
      <c r="W135" s="17">
        <f t="shared" si="21"/>
        <v>0</v>
      </c>
      <c r="X135" s="17">
        <f t="shared" si="21"/>
        <v>0</v>
      </c>
      <c r="Y135" s="17"/>
      <c r="Z135" s="17"/>
      <c r="AA135" s="17"/>
      <c r="AB135" s="17"/>
      <c r="AC135" s="17"/>
      <c r="AD135" s="17" t="b">
        <f t="shared" si="19"/>
        <v>0</v>
      </c>
      <c r="AE135" s="17"/>
      <c r="AF135" s="17"/>
      <c r="AG135" s="17"/>
      <c r="AH135" s="17"/>
      <c r="AI135" s="17"/>
      <c r="AJ135" s="17">
        <f t="shared" si="22"/>
        <v>0</v>
      </c>
      <c r="AK135" s="17">
        <f t="shared" si="22"/>
        <v>0</v>
      </c>
      <c r="AL135" s="17">
        <f t="shared" si="22"/>
        <v>0</v>
      </c>
      <c r="AM135" s="17">
        <f t="shared" si="22"/>
        <v>0</v>
      </c>
      <c r="AN135" s="17"/>
      <c r="AO135" s="17"/>
      <c r="AP135" s="17"/>
      <c r="AQ135" s="17"/>
      <c r="AR135" s="17"/>
      <c r="AS135" s="17"/>
      <c r="AT135" s="17" t="b">
        <f t="shared" si="20"/>
        <v>0</v>
      </c>
      <c r="AU135" s="17">
        <f>IF(AT135,MAX(AU$21:AU134)+1,0)</f>
        <v>0</v>
      </c>
      <c r="AV135" s="17">
        <v>115</v>
      </c>
      <c r="AW135" s="17"/>
      <c r="AX135" s="17"/>
      <c r="AY135" s="17"/>
    </row>
    <row r="136" spans="1:51" x14ac:dyDescent="0.2">
      <c r="A136" s="1">
        <v>113</v>
      </c>
      <c r="C136" s="10"/>
      <c r="D136" s="56"/>
      <c r="E136" s="56"/>
      <c r="F136" s="56"/>
      <c r="G136" s="57"/>
      <c r="H136" s="12"/>
      <c r="S136" s="17"/>
      <c r="T136" s="17">
        <f t="shared" si="18"/>
        <v>0</v>
      </c>
      <c r="U136" s="17">
        <f t="shared" si="21"/>
        <v>0</v>
      </c>
      <c r="V136" s="17">
        <f t="shared" si="21"/>
        <v>0</v>
      </c>
      <c r="W136" s="17">
        <f t="shared" si="21"/>
        <v>0</v>
      </c>
      <c r="X136" s="17">
        <f t="shared" si="21"/>
        <v>0</v>
      </c>
      <c r="Y136" s="17"/>
      <c r="Z136" s="17"/>
      <c r="AA136" s="17"/>
      <c r="AB136" s="17"/>
      <c r="AC136" s="17"/>
      <c r="AD136" s="17" t="b">
        <f t="shared" si="19"/>
        <v>0</v>
      </c>
      <c r="AE136" s="17"/>
      <c r="AF136" s="17"/>
      <c r="AG136" s="17"/>
      <c r="AH136" s="17"/>
      <c r="AI136" s="17"/>
      <c r="AJ136" s="17">
        <f t="shared" si="22"/>
        <v>0</v>
      </c>
      <c r="AK136" s="17">
        <f t="shared" si="22"/>
        <v>0</v>
      </c>
      <c r="AL136" s="17">
        <f t="shared" si="22"/>
        <v>0</v>
      </c>
      <c r="AM136" s="17">
        <f t="shared" si="22"/>
        <v>0</v>
      </c>
      <c r="AN136" s="17"/>
      <c r="AO136" s="17"/>
      <c r="AP136" s="17"/>
      <c r="AQ136" s="17"/>
      <c r="AR136" s="17"/>
      <c r="AS136" s="17"/>
      <c r="AT136" s="17" t="b">
        <f t="shared" si="20"/>
        <v>0</v>
      </c>
      <c r="AU136" s="17">
        <f>IF(AT136,MAX(AU$21:AU135)+1,0)</f>
        <v>0</v>
      </c>
      <c r="AV136" s="17">
        <v>116</v>
      </c>
      <c r="AW136" s="17"/>
      <c r="AX136" s="17"/>
      <c r="AY136" s="17"/>
    </row>
    <row r="137" spans="1:51" x14ac:dyDescent="0.2">
      <c r="A137" s="1">
        <v>114</v>
      </c>
      <c r="C137" s="10"/>
      <c r="D137" s="58"/>
      <c r="E137" s="58"/>
      <c r="F137" s="58"/>
      <c r="G137" s="59"/>
      <c r="H137" s="12"/>
      <c r="S137" s="17"/>
      <c r="T137" s="17">
        <f t="shared" si="18"/>
        <v>0</v>
      </c>
      <c r="U137" s="17">
        <f t="shared" si="21"/>
        <v>0</v>
      </c>
      <c r="V137" s="17">
        <f t="shared" si="21"/>
        <v>0</v>
      </c>
      <c r="W137" s="17">
        <f t="shared" si="21"/>
        <v>0</v>
      </c>
      <c r="X137" s="17">
        <f t="shared" si="21"/>
        <v>0</v>
      </c>
      <c r="Y137" s="17"/>
      <c r="Z137" s="17"/>
      <c r="AA137" s="17"/>
      <c r="AB137" s="17"/>
      <c r="AC137" s="17"/>
      <c r="AD137" s="17" t="b">
        <f t="shared" si="19"/>
        <v>0</v>
      </c>
      <c r="AE137" s="17"/>
      <c r="AF137" s="17"/>
      <c r="AG137" s="17"/>
      <c r="AH137" s="17"/>
      <c r="AI137" s="17"/>
      <c r="AJ137" s="17">
        <f t="shared" si="22"/>
        <v>0</v>
      </c>
      <c r="AK137" s="17">
        <f t="shared" si="22"/>
        <v>0</v>
      </c>
      <c r="AL137" s="17">
        <f t="shared" si="22"/>
        <v>0</v>
      </c>
      <c r="AM137" s="17">
        <f t="shared" si="22"/>
        <v>0</v>
      </c>
      <c r="AN137" s="17"/>
      <c r="AO137" s="17"/>
      <c r="AP137" s="17"/>
      <c r="AQ137" s="17"/>
      <c r="AR137" s="17"/>
      <c r="AS137" s="17"/>
      <c r="AT137" s="17" t="b">
        <f t="shared" si="20"/>
        <v>0</v>
      </c>
      <c r="AU137" s="17">
        <f>IF(AT137,MAX(AU$21:AU136)+1,0)</f>
        <v>0</v>
      </c>
      <c r="AV137" s="17">
        <v>117</v>
      </c>
      <c r="AW137" s="17"/>
      <c r="AX137" s="17"/>
      <c r="AY137" s="17"/>
    </row>
    <row r="138" spans="1:51" x14ac:dyDescent="0.2">
      <c r="A138" s="1">
        <v>115</v>
      </c>
      <c r="C138" s="10"/>
      <c r="D138" s="56"/>
      <c r="E138" s="56"/>
      <c r="F138" s="56"/>
      <c r="G138" s="57"/>
      <c r="H138" s="12"/>
      <c r="S138" s="17"/>
      <c r="T138" s="17">
        <f t="shared" si="18"/>
        <v>0</v>
      </c>
      <c r="U138" s="17">
        <f t="shared" si="21"/>
        <v>0</v>
      </c>
      <c r="V138" s="17">
        <f t="shared" si="21"/>
        <v>0</v>
      </c>
      <c r="W138" s="17">
        <f t="shared" si="21"/>
        <v>0</v>
      </c>
      <c r="X138" s="17">
        <f t="shared" si="21"/>
        <v>0</v>
      </c>
      <c r="Y138" s="17"/>
      <c r="Z138" s="17"/>
      <c r="AA138" s="17"/>
      <c r="AB138" s="17"/>
      <c r="AC138" s="17"/>
      <c r="AD138" s="17" t="b">
        <f t="shared" si="19"/>
        <v>0</v>
      </c>
      <c r="AE138" s="17"/>
      <c r="AF138" s="17"/>
      <c r="AG138" s="17"/>
      <c r="AH138" s="17"/>
      <c r="AI138" s="17"/>
      <c r="AJ138" s="17">
        <f t="shared" si="22"/>
        <v>0</v>
      </c>
      <c r="AK138" s="17">
        <f t="shared" si="22"/>
        <v>0</v>
      </c>
      <c r="AL138" s="17">
        <f t="shared" si="22"/>
        <v>0</v>
      </c>
      <c r="AM138" s="17">
        <f t="shared" si="22"/>
        <v>0</v>
      </c>
      <c r="AN138" s="17"/>
      <c r="AO138" s="17"/>
      <c r="AP138" s="17"/>
      <c r="AQ138" s="17"/>
      <c r="AR138" s="17"/>
      <c r="AS138" s="17"/>
      <c r="AT138" s="17" t="b">
        <f t="shared" si="20"/>
        <v>0</v>
      </c>
      <c r="AU138" s="17">
        <f>IF(AT138,MAX(AU$21:AU137)+1,0)</f>
        <v>0</v>
      </c>
      <c r="AV138" s="17">
        <v>118</v>
      </c>
      <c r="AW138" s="17"/>
      <c r="AX138" s="17"/>
      <c r="AY138" s="17"/>
    </row>
    <row r="139" spans="1:51" x14ac:dyDescent="0.2">
      <c r="A139" s="1">
        <v>116</v>
      </c>
      <c r="C139" s="10"/>
      <c r="D139" s="58"/>
      <c r="E139" s="58"/>
      <c r="F139" s="58"/>
      <c r="G139" s="59"/>
      <c r="H139" s="12"/>
      <c r="S139" s="17"/>
      <c r="T139" s="17">
        <f t="shared" si="18"/>
        <v>0</v>
      </c>
      <c r="U139" s="17">
        <f t="shared" si="21"/>
        <v>0</v>
      </c>
      <c r="V139" s="17">
        <f t="shared" si="21"/>
        <v>0</v>
      </c>
      <c r="W139" s="17">
        <f t="shared" si="21"/>
        <v>0</v>
      </c>
      <c r="X139" s="17">
        <f t="shared" si="21"/>
        <v>0</v>
      </c>
      <c r="Y139" s="17"/>
      <c r="Z139" s="17"/>
      <c r="AA139" s="17"/>
      <c r="AB139" s="17"/>
      <c r="AC139" s="17"/>
      <c r="AD139" s="17" t="b">
        <f t="shared" si="19"/>
        <v>0</v>
      </c>
      <c r="AE139" s="17"/>
      <c r="AF139" s="17"/>
      <c r="AG139" s="17"/>
      <c r="AH139" s="17"/>
      <c r="AI139" s="17"/>
      <c r="AJ139" s="17">
        <f t="shared" si="22"/>
        <v>0</v>
      </c>
      <c r="AK139" s="17">
        <f t="shared" si="22"/>
        <v>0</v>
      </c>
      <c r="AL139" s="17">
        <f t="shared" si="22"/>
        <v>0</v>
      </c>
      <c r="AM139" s="17">
        <f t="shared" si="22"/>
        <v>0</v>
      </c>
      <c r="AN139" s="17"/>
      <c r="AO139" s="17"/>
      <c r="AP139" s="17"/>
      <c r="AQ139" s="17"/>
      <c r="AR139" s="17"/>
      <c r="AS139" s="17"/>
      <c r="AT139" s="17" t="b">
        <f t="shared" si="20"/>
        <v>0</v>
      </c>
      <c r="AU139" s="17">
        <f>IF(AT139,MAX(AU$21:AU138)+1,0)</f>
        <v>0</v>
      </c>
      <c r="AV139" s="17">
        <v>119</v>
      </c>
      <c r="AW139" s="17"/>
      <c r="AX139" s="17"/>
      <c r="AY139" s="17"/>
    </row>
    <row r="140" spans="1:51" x14ac:dyDescent="0.2">
      <c r="A140" s="1">
        <v>117</v>
      </c>
      <c r="C140" s="10"/>
      <c r="D140" s="56"/>
      <c r="E140" s="56"/>
      <c r="F140" s="56"/>
      <c r="G140" s="57"/>
      <c r="H140" s="12"/>
      <c r="S140" s="17"/>
      <c r="T140" s="17">
        <f t="shared" si="18"/>
        <v>0</v>
      </c>
      <c r="U140" s="17">
        <f t="shared" si="21"/>
        <v>0</v>
      </c>
      <c r="V140" s="17">
        <f t="shared" si="21"/>
        <v>0</v>
      </c>
      <c r="W140" s="17">
        <f t="shared" si="21"/>
        <v>0</v>
      </c>
      <c r="X140" s="17">
        <f t="shared" si="21"/>
        <v>0</v>
      </c>
      <c r="Y140" s="17"/>
      <c r="Z140" s="17"/>
      <c r="AA140" s="17"/>
      <c r="AB140" s="17"/>
      <c r="AC140" s="17"/>
      <c r="AD140" s="17" t="b">
        <f t="shared" si="19"/>
        <v>0</v>
      </c>
      <c r="AE140" s="17"/>
      <c r="AF140" s="17"/>
      <c r="AG140" s="17"/>
      <c r="AH140" s="17"/>
      <c r="AI140" s="17"/>
      <c r="AJ140" s="17">
        <f t="shared" si="22"/>
        <v>0</v>
      </c>
      <c r="AK140" s="17">
        <f t="shared" si="22"/>
        <v>0</v>
      </c>
      <c r="AL140" s="17">
        <f t="shared" si="22"/>
        <v>0</v>
      </c>
      <c r="AM140" s="17">
        <f t="shared" si="22"/>
        <v>0</v>
      </c>
      <c r="AN140" s="17"/>
      <c r="AO140" s="17"/>
      <c r="AP140" s="17"/>
      <c r="AQ140" s="17"/>
      <c r="AR140" s="17"/>
      <c r="AS140" s="17"/>
      <c r="AT140" s="17" t="b">
        <f t="shared" si="20"/>
        <v>0</v>
      </c>
      <c r="AU140" s="17">
        <f>IF(AT140,MAX(AU$21:AU139)+1,0)</f>
        <v>0</v>
      </c>
      <c r="AV140" s="17">
        <v>120</v>
      </c>
      <c r="AW140" s="17"/>
      <c r="AX140" s="17"/>
      <c r="AY140" s="17"/>
    </row>
    <row r="141" spans="1:51" x14ac:dyDescent="0.2">
      <c r="A141" s="1">
        <v>118</v>
      </c>
      <c r="C141" s="10"/>
      <c r="D141" s="58"/>
      <c r="E141" s="58"/>
      <c r="F141" s="58"/>
      <c r="G141" s="59"/>
      <c r="H141" s="12"/>
      <c r="S141" s="17"/>
      <c r="T141" s="17">
        <f t="shared" si="18"/>
        <v>0</v>
      </c>
      <c r="U141" s="17">
        <f t="shared" si="21"/>
        <v>0</v>
      </c>
      <c r="V141" s="17">
        <f t="shared" si="21"/>
        <v>0</v>
      </c>
      <c r="W141" s="17">
        <f t="shared" si="21"/>
        <v>0</v>
      </c>
      <c r="X141" s="17">
        <f t="shared" si="21"/>
        <v>0</v>
      </c>
      <c r="Y141" s="17"/>
      <c r="Z141" s="17"/>
      <c r="AA141" s="17"/>
      <c r="AB141" s="17"/>
      <c r="AC141" s="17"/>
      <c r="AD141" s="17" t="b">
        <f t="shared" si="19"/>
        <v>0</v>
      </c>
      <c r="AE141" s="17"/>
      <c r="AF141" s="17"/>
      <c r="AG141" s="17"/>
      <c r="AH141" s="17"/>
      <c r="AI141" s="17"/>
      <c r="AJ141" s="17">
        <f t="shared" si="22"/>
        <v>0</v>
      </c>
      <c r="AK141" s="17">
        <f t="shared" si="22"/>
        <v>0</v>
      </c>
      <c r="AL141" s="17">
        <f t="shared" si="22"/>
        <v>0</v>
      </c>
      <c r="AM141" s="17">
        <f t="shared" si="22"/>
        <v>0</v>
      </c>
      <c r="AN141" s="17"/>
      <c r="AO141" s="17"/>
      <c r="AP141" s="17"/>
      <c r="AQ141" s="17"/>
      <c r="AR141" s="17"/>
      <c r="AS141" s="17"/>
      <c r="AT141" s="17" t="b">
        <f t="shared" si="20"/>
        <v>0</v>
      </c>
      <c r="AU141" s="17">
        <f>IF(AT141,MAX(AU$21:AU140)+1,0)</f>
        <v>0</v>
      </c>
      <c r="AV141" s="17">
        <v>121</v>
      </c>
      <c r="AW141" s="17"/>
      <c r="AX141" s="17"/>
      <c r="AY141" s="17"/>
    </row>
    <row r="142" spans="1:51" x14ac:dyDescent="0.2">
      <c r="A142" s="1">
        <v>119</v>
      </c>
      <c r="C142" s="10"/>
      <c r="D142" s="56"/>
      <c r="E142" s="56"/>
      <c r="F142" s="56"/>
      <c r="G142" s="57"/>
      <c r="H142" s="12"/>
      <c r="S142" s="17"/>
      <c r="T142" s="17">
        <f t="shared" si="18"/>
        <v>0</v>
      </c>
      <c r="U142" s="17">
        <f t="shared" si="21"/>
        <v>0</v>
      </c>
      <c r="V142" s="17">
        <f t="shared" si="21"/>
        <v>0</v>
      </c>
      <c r="W142" s="17">
        <f t="shared" si="21"/>
        <v>0</v>
      </c>
      <c r="X142" s="17">
        <f t="shared" si="21"/>
        <v>0</v>
      </c>
      <c r="Y142" s="17"/>
      <c r="Z142" s="17"/>
      <c r="AA142" s="17"/>
      <c r="AB142" s="17"/>
      <c r="AC142" s="17"/>
      <c r="AD142" s="17" t="b">
        <f t="shared" si="19"/>
        <v>0</v>
      </c>
      <c r="AE142" s="17"/>
      <c r="AF142" s="17"/>
      <c r="AG142" s="17"/>
      <c r="AH142" s="17"/>
      <c r="AI142" s="17"/>
      <c r="AJ142" s="17">
        <f t="shared" si="22"/>
        <v>0</v>
      </c>
      <c r="AK142" s="17">
        <f t="shared" si="22"/>
        <v>0</v>
      </c>
      <c r="AL142" s="17">
        <f t="shared" si="22"/>
        <v>0</v>
      </c>
      <c r="AM142" s="17">
        <f t="shared" si="22"/>
        <v>0</v>
      </c>
      <c r="AN142" s="17"/>
      <c r="AO142" s="17"/>
      <c r="AP142" s="17"/>
      <c r="AQ142" s="17"/>
      <c r="AR142" s="17"/>
      <c r="AS142" s="17"/>
      <c r="AT142" s="17" t="b">
        <f t="shared" si="20"/>
        <v>0</v>
      </c>
      <c r="AU142" s="17">
        <f>IF(AT142,MAX(AU$21:AU141)+1,0)</f>
        <v>0</v>
      </c>
      <c r="AV142" s="17">
        <v>122</v>
      </c>
      <c r="AW142" s="17"/>
      <c r="AX142" s="17"/>
      <c r="AY142" s="17"/>
    </row>
    <row r="143" spans="1:51" x14ac:dyDescent="0.2">
      <c r="A143" s="1">
        <v>120</v>
      </c>
      <c r="C143" s="10"/>
      <c r="D143" s="58"/>
      <c r="E143" s="58"/>
      <c r="F143" s="58"/>
      <c r="G143" s="59"/>
      <c r="H143" s="12"/>
      <c r="S143" s="17"/>
      <c r="T143" s="17">
        <f t="shared" si="18"/>
        <v>0</v>
      </c>
      <c r="U143" s="17">
        <f t="shared" si="21"/>
        <v>0</v>
      </c>
      <c r="V143" s="17">
        <f t="shared" si="21"/>
        <v>0</v>
      </c>
      <c r="W143" s="17">
        <f t="shared" si="21"/>
        <v>0</v>
      </c>
      <c r="X143" s="17">
        <f t="shared" si="21"/>
        <v>0</v>
      </c>
      <c r="Y143" s="17"/>
      <c r="Z143" s="17"/>
      <c r="AA143" s="17"/>
      <c r="AB143" s="17"/>
      <c r="AC143" s="17"/>
      <c r="AD143" s="17" t="b">
        <f t="shared" si="19"/>
        <v>0</v>
      </c>
      <c r="AE143" s="17"/>
      <c r="AF143" s="17"/>
      <c r="AG143" s="17"/>
      <c r="AH143" s="17"/>
      <c r="AI143" s="17"/>
      <c r="AJ143" s="17">
        <f t="shared" si="22"/>
        <v>0</v>
      </c>
      <c r="AK143" s="17">
        <f t="shared" si="22"/>
        <v>0</v>
      </c>
      <c r="AL143" s="17">
        <f t="shared" si="22"/>
        <v>0</v>
      </c>
      <c r="AM143" s="17">
        <f t="shared" si="22"/>
        <v>0</v>
      </c>
      <c r="AN143" s="17"/>
      <c r="AO143" s="17"/>
      <c r="AP143" s="17"/>
      <c r="AQ143" s="17"/>
      <c r="AR143" s="17"/>
      <c r="AS143" s="17"/>
      <c r="AT143" s="17" t="b">
        <f t="shared" si="20"/>
        <v>0</v>
      </c>
      <c r="AU143" s="17">
        <f>IF(AT143,MAX(AU$21:AU142)+1,0)</f>
        <v>0</v>
      </c>
      <c r="AV143" s="17">
        <v>123</v>
      </c>
      <c r="AW143" s="17"/>
      <c r="AX143" s="17"/>
      <c r="AY143" s="17"/>
    </row>
    <row r="144" spans="1:51" x14ac:dyDescent="0.2">
      <c r="A144" s="1">
        <v>121</v>
      </c>
      <c r="C144" s="10"/>
      <c r="D144" s="56"/>
      <c r="E144" s="56"/>
      <c r="F144" s="56"/>
      <c r="G144" s="57"/>
      <c r="H144" s="12"/>
      <c r="S144" s="17"/>
      <c r="T144" s="17">
        <f t="shared" si="18"/>
        <v>0</v>
      </c>
      <c r="U144" s="17">
        <f t="shared" si="21"/>
        <v>0</v>
      </c>
      <c r="V144" s="17">
        <f t="shared" si="21"/>
        <v>0</v>
      </c>
      <c r="W144" s="17">
        <f t="shared" si="21"/>
        <v>0</v>
      </c>
      <c r="X144" s="17">
        <f t="shared" si="21"/>
        <v>0</v>
      </c>
      <c r="Y144" s="17"/>
      <c r="Z144" s="17"/>
      <c r="AA144" s="17"/>
      <c r="AB144" s="17"/>
      <c r="AC144" s="17"/>
      <c r="AD144" s="17" t="b">
        <f t="shared" si="19"/>
        <v>0</v>
      </c>
      <c r="AE144" s="17"/>
      <c r="AF144" s="17"/>
      <c r="AG144" s="17"/>
      <c r="AH144" s="17"/>
      <c r="AI144" s="17"/>
      <c r="AJ144" s="17">
        <f t="shared" si="22"/>
        <v>0</v>
      </c>
      <c r="AK144" s="17">
        <f t="shared" si="22"/>
        <v>0</v>
      </c>
      <c r="AL144" s="17">
        <f t="shared" si="22"/>
        <v>0</v>
      </c>
      <c r="AM144" s="17">
        <f t="shared" si="22"/>
        <v>0</v>
      </c>
      <c r="AN144" s="17"/>
      <c r="AO144" s="17"/>
      <c r="AP144" s="17"/>
      <c r="AQ144" s="17"/>
      <c r="AR144" s="17"/>
      <c r="AS144" s="17"/>
      <c r="AT144" s="17" t="b">
        <f t="shared" si="20"/>
        <v>0</v>
      </c>
      <c r="AU144" s="17">
        <f>IF(AT144,MAX(AU$21:AU143)+1,0)</f>
        <v>0</v>
      </c>
      <c r="AV144" s="17">
        <v>124</v>
      </c>
      <c r="AW144" s="17"/>
      <c r="AX144" s="17"/>
      <c r="AY144" s="17"/>
    </row>
    <row r="145" spans="1:51" x14ac:dyDescent="0.2">
      <c r="A145" s="1">
        <v>122</v>
      </c>
      <c r="C145" s="10"/>
      <c r="D145" s="58"/>
      <c r="E145" s="58"/>
      <c r="F145" s="58"/>
      <c r="G145" s="59"/>
      <c r="H145" s="12"/>
      <c r="S145" s="17"/>
      <c r="T145" s="17">
        <f t="shared" si="18"/>
        <v>0</v>
      </c>
      <c r="U145" s="17">
        <f t="shared" si="21"/>
        <v>0</v>
      </c>
      <c r="V145" s="17">
        <f t="shared" si="21"/>
        <v>0</v>
      </c>
      <c r="W145" s="17">
        <f t="shared" si="21"/>
        <v>0</v>
      </c>
      <c r="X145" s="17">
        <f t="shared" si="21"/>
        <v>0</v>
      </c>
      <c r="Y145" s="17"/>
      <c r="Z145" s="17"/>
      <c r="AA145" s="17"/>
      <c r="AB145" s="17"/>
      <c r="AC145" s="17"/>
      <c r="AD145" s="17" t="b">
        <f t="shared" si="19"/>
        <v>0</v>
      </c>
      <c r="AE145" s="17"/>
      <c r="AF145" s="17"/>
      <c r="AG145" s="17"/>
      <c r="AH145" s="17"/>
      <c r="AI145" s="17"/>
      <c r="AJ145" s="17">
        <f t="shared" si="22"/>
        <v>0</v>
      </c>
      <c r="AK145" s="17">
        <f t="shared" si="22"/>
        <v>0</v>
      </c>
      <c r="AL145" s="17">
        <f t="shared" si="22"/>
        <v>0</v>
      </c>
      <c r="AM145" s="17">
        <f t="shared" si="22"/>
        <v>0</v>
      </c>
      <c r="AN145" s="17"/>
      <c r="AO145" s="17"/>
      <c r="AP145" s="17"/>
      <c r="AQ145" s="17"/>
      <c r="AR145" s="17"/>
      <c r="AS145" s="17"/>
      <c r="AT145" s="17" t="b">
        <f t="shared" si="20"/>
        <v>0</v>
      </c>
      <c r="AU145" s="17">
        <f>IF(AT145,MAX(AU$21:AU144)+1,0)</f>
        <v>0</v>
      </c>
      <c r="AV145" s="17">
        <v>125</v>
      </c>
      <c r="AW145" s="17"/>
      <c r="AX145" s="17"/>
      <c r="AY145" s="17"/>
    </row>
    <row r="146" spans="1:51" x14ac:dyDescent="0.2">
      <c r="A146" s="1">
        <v>123</v>
      </c>
      <c r="C146" s="10"/>
      <c r="D146" s="56"/>
      <c r="E146" s="56"/>
      <c r="F146" s="56"/>
      <c r="G146" s="57"/>
      <c r="H146" s="12"/>
      <c r="S146" s="17"/>
      <c r="T146" s="17">
        <f t="shared" si="18"/>
        <v>0</v>
      </c>
      <c r="U146" s="17">
        <f t="shared" si="21"/>
        <v>0</v>
      </c>
      <c r="V146" s="17">
        <f t="shared" si="21"/>
        <v>0</v>
      </c>
      <c r="W146" s="17">
        <f t="shared" si="21"/>
        <v>0</v>
      </c>
      <c r="X146" s="17">
        <f t="shared" si="21"/>
        <v>0</v>
      </c>
      <c r="Y146" s="17"/>
      <c r="Z146" s="17"/>
      <c r="AA146" s="17"/>
      <c r="AB146" s="17"/>
      <c r="AC146" s="17"/>
      <c r="AD146" s="17" t="b">
        <f t="shared" si="19"/>
        <v>0</v>
      </c>
      <c r="AE146" s="17"/>
      <c r="AF146" s="17"/>
      <c r="AG146" s="17"/>
      <c r="AH146" s="17"/>
      <c r="AI146" s="17"/>
      <c r="AJ146" s="17">
        <f t="shared" si="22"/>
        <v>0</v>
      </c>
      <c r="AK146" s="17">
        <f t="shared" si="22"/>
        <v>0</v>
      </c>
      <c r="AL146" s="17">
        <f t="shared" si="22"/>
        <v>0</v>
      </c>
      <c r="AM146" s="17">
        <f t="shared" si="22"/>
        <v>0</v>
      </c>
      <c r="AN146" s="17"/>
      <c r="AO146" s="17"/>
      <c r="AP146" s="17"/>
      <c r="AQ146" s="17"/>
      <c r="AR146" s="17"/>
      <c r="AS146" s="17"/>
      <c r="AT146" s="17" t="b">
        <f t="shared" si="20"/>
        <v>0</v>
      </c>
      <c r="AU146" s="17">
        <f>IF(AT146,MAX(AU$21:AU145)+1,0)</f>
        <v>0</v>
      </c>
      <c r="AV146" s="17">
        <v>126</v>
      </c>
      <c r="AW146" s="17"/>
      <c r="AX146" s="17"/>
      <c r="AY146" s="17"/>
    </row>
    <row r="147" spans="1:51" x14ac:dyDescent="0.2">
      <c r="A147" s="1">
        <v>124</v>
      </c>
      <c r="C147" s="10"/>
      <c r="D147" s="58"/>
      <c r="E147" s="58"/>
      <c r="F147" s="58"/>
      <c r="G147" s="59"/>
      <c r="H147" s="12"/>
      <c r="S147" s="17"/>
      <c r="T147" s="17">
        <f t="shared" si="18"/>
        <v>0</v>
      </c>
      <c r="U147" s="17">
        <f t="shared" si="21"/>
        <v>0</v>
      </c>
      <c r="V147" s="17">
        <f t="shared" si="21"/>
        <v>0</v>
      </c>
      <c r="W147" s="17">
        <f t="shared" si="21"/>
        <v>0</v>
      </c>
      <c r="X147" s="17">
        <f t="shared" si="21"/>
        <v>0</v>
      </c>
      <c r="Y147" s="17"/>
      <c r="Z147" s="17"/>
      <c r="AA147" s="17"/>
      <c r="AB147" s="17"/>
      <c r="AC147" s="17"/>
      <c r="AD147" s="17" t="b">
        <f t="shared" si="19"/>
        <v>0</v>
      </c>
      <c r="AE147" s="17"/>
      <c r="AF147" s="17"/>
      <c r="AG147" s="17"/>
      <c r="AH147" s="17"/>
      <c r="AI147" s="17"/>
      <c r="AJ147" s="17">
        <f t="shared" si="22"/>
        <v>0</v>
      </c>
      <c r="AK147" s="17">
        <f t="shared" si="22"/>
        <v>0</v>
      </c>
      <c r="AL147" s="17">
        <f t="shared" si="22"/>
        <v>0</v>
      </c>
      <c r="AM147" s="17">
        <f t="shared" si="22"/>
        <v>0</v>
      </c>
      <c r="AN147" s="17"/>
      <c r="AO147" s="17"/>
      <c r="AP147" s="17"/>
      <c r="AQ147" s="17"/>
      <c r="AR147" s="17"/>
      <c r="AS147" s="17"/>
      <c r="AT147" s="17" t="b">
        <f t="shared" si="20"/>
        <v>0</v>
      </c>
      <c r="AU147" s="17">
        <f>IF(AT147,MAX(AU$21:AU146)+1,0)</f>
        <v>0</v>
      </c>
      <c r="AV147" s="17">
        <v>127</v>
      </c>
      <c r="AW147" s="17"/>
      <c r="AX147" s="17"/>
      <c r="AY147" s="17"/>
    </row>
    <row r="148" spans="1:51" x14ac:dyDescent="0.2">
      <c r="A148" s="1">
        <v>125</v>
      </c>
      <c r="C148" s="10"/>
      <c r="D148" s="56"/>
      <c r="E148" s="56"/>
      <c r="F148" s="56"/>
      <c r="G148" s="57"/>
      <c r="H148" s="12"/>
      <c r="S148" s="17"/>
      <c r="T148" s="17">
        <f t="shared" si="18"/>
        <v>0</v>
      </c>
      <c r="U148" s="17">
        <f t="shared" si="21"/>
        <v>0</v>
      </c>
      <c r="V148" s="17">
        <f t="shared" si="21"/>
        <v>0</v>
      </c>
      <c r="W148" s="17">
        <f t="shared" si="21"/>
        <v>0</v>
      </c>
      <c r="X148" s="17">
        <f t="shared" si="21"/>
        <v>0</v>
      </c>
      <c r="Y148" s="17"/>
      <c r="Z148" s="17"/>
      <c r="AA148" s="17"/>
      <c r="AB148" s="17"/>
      <c r="AC148" s="17"/>
      <c r="AD148" s="17" t="b">
        <f t="shared" si="19"/>
        <v>0</v>
      </c>
      <c r="AE148" s="17"/>
      <c r="AF148" s="17"/>
      <c r="AG148" s="17"/>
      <c r="AH148" s="17"/>
      <c r="AI148" s="17"/>
      <c r="AJ148" s="17">
        <f t="shared" si="22"/>
        <v>0</v>
      </c>
      <c r="AK148" s="17">
        <f t="shared" si="22"/>
        <v>0</v>
      </c>
      <c r="AL148" s="17">
        <f t="shared" si="22"/>
        <v>0</v>
      </c>
      <c r="AM148" s="17">
        <f t="shared" si="22"/>
        <v>0</v>
      </c>
      <c r="AN148" s="17"/>
      <c r="AO148" s="17"/>
      <c r="AP148" s="17"/>
      <c r="AQ148" s="17"/>
      <c r="AR148" s="17"/>
      <c r="AS148" s="17"/>
      <c r="AT148" s="17" t="b">
        <f t="shared" si="20"/>
        <v>0</v>
      </c>
      <c r="AU148" s="17">
        <f>IF(AT148,MAX(AU$21:AU147)+1,0)</f>
        <v>0</v>
      </c>
      <c r="AV148" s="17">
        <v>128</v>
      </c>
      <c r="AW148" s="17"/>
      <c r="AX148" s="17"/>
      <c r="AY148" s="17"/>
    </row>
    <row r="149" spans="1:51" x14ac:dyDescent="0.2">
      <c r="A149" s="1">
        <v>126</v>
      </c>
      <c r="C149" s="10"/>
      <c r="D149" s="58"/>
      <c r="E149" s="58"/>
      <c r="F149" s="58"/>
      <c r="G149" s="59"/>
      <c r="H149" s="12"/>
      <c r="S149" s="17"/>
      <c r="T149" s="17">
        <f t="shared" si="18"/>
        <v>0</v>
      </c>
      <c r="U149" s="17">
        <f t="shared" si="21"/>
        <v>0</v>
      </c>
      <c r="V149" s="17">
        <f t="shared" si="21"/>
        <v>0</v>
      </c>
      <c r="W149" s="17">
        <f t="shared" si="21"/>
        <v>0</v>
      </c>
      <c r="X149" s="17">
        <f t="shared" si="21"/>
        <v>0</v>
      </c>
      <c r="Y149" s="17"/>
      <c r="Z149" s="17"/>
      <c r="AA149" s="17"/>
      <c r="AB149" s="17"/>
      <c r="AC149" s="17"/>
      <c r="AD149" s="17" t="b">
        <f t="shared" si="19"/>
        <v>0</v>
      </c>
      <c r="AE149" s="17"/>
      <c r="AF149" s="17"/>
      <c r="AG149" s="17"/>
      <c r="AH149" s="17"/>
      <c r="AI149" s="17"/>
      <c r="AJ149" s="17">
        <f t="shared" si="22"/>
        <v>0</v>
      </c>
      <c r="AK149" s="17">
        <f t="shared" si="22"/>
        <v>0</v>
      </c>
      <c r="AL149" s="17">
        <f t="shared" si="22"/>
        <v>0</v>
      </c>
      <c r="AM149" s="17">
        <f t="shared" si="22"/>
        <v>0</v>
      </c>
      <c r="AN149" s="17"/>
      <c r="AO149" s="17"/>
      <c r="AP149" s="17"/>
      <c r="AQ149" s="17"/>
      <c r="AR149" s="17"/>
      <c r="AS149" s="17"/>
      <c r="AT149" s="17" t="b">
        <f t="shared" si="20"/>
        <v>0</v>
      </c>
      <c r="AU149" s="17">
        <f>IF(AT149,MAX(AU$21:AU148)+1,0)</f>
        <v>0</v>
      </c>
      <c r="AV149" s="17">
        <v>129</v>
      </c>
      <c r="AW149" s="17"/>
      <c r="AX149" s="17"/>
      <c r="AY149" s="17"/>
    </row>
    <row r="150" spans="1:51" x14ac:dyDescent="0.2">
      <c r="A150" s="1">
        <v>127</v>
      </c>
      <c r="C150" s="10"/>
      <c r="D150" s="56"/>
      <c r="E150" s="56"/>
      <c r="F150" s="56"/>
      <c r="G150" s="57"/>
      <c r="H150" s="12"/>
      <c r="S150" s="17"/>
      <c r="T150" s="17">
        <f t="shared" ref="T150:T213" si="23">IF(AND(D153="",E153="",F153="",G153="",H153="",I153="",J153="",K153="",L153=""),0,1)</f>
        <v>0</v>
      </c>
      <c r="U150" s="17">
        <f t="shared" si="21"/>
        <v>0</v>
      </c>
      <c r="V150" s="17">
        <f t="shared" si="21"/>
        <v>0</v>
      </c>
      <c r="W150" s="17">
        <f t="shared" si="21"/>
        <v>0</v>
      </c>
      <c r="X150" s="17">
        <f t="shared" si="21"/>
        <v>0</v>
      </c>
      <c r="Y150" s="17"/>
      <c r="Z150" s="17"/>
      <c r="AA150" s="17"/>
      <c r="AB150" s="17"/>
      <c r="AC150" s="17"/>
      <c r="AD150" s="17" t="b">
        <f t="shared" ref="AD150:AD213" si="24">OR(U150:X150)</f>
        <v>0</v>
      </c>
      <c r="AE150" s="17"/>
      <c r="AF150" s="17"/>
      <c r="AG150" s="17"/>
      <c r="AH150" s="17"/>
      <c r="AI150" s="17"/>
      <c r="AJ150" s="17">
        <f t="shared" si="22"/>
        <v>0</v>
      </c>
      <c r="AK150" s="17">
        <f t="shared" si="22"/>
        <v>0</v>
      </c>
      <c r="AL150" s="17">
        <f t="shared" si="22"/>
        <v>0</v>
      </c>
      <c r="AM150" s="17">
        <f t="shared" si="22"/>
        <v>0</v>
      </c>
      <c r="AN150" s="17"/>
      <c r="AO150" s="17"/>
      <c r="AP150" s="17"/>
      <c r="AQ150" s="17"/>
      <c r="AR150" s="17"/>
      <c r="AS150" s="17"/>
      <c r="AT150" s="17" t="b">
        <f t="shared" ref="AT150:AT213" si="25">AND(T150,SUM(AJ150:AM150)=SUM($U$18:$X$18))</f>
        <v>0</v>
      </c>
      <c r="AU150" s="17">
        <f>IF(AT150,MAX(AU$21:AU149)+1,0)</f>
        <v>0</v>
      </c>
      <c r="AV150" s="17">
        <v>130</v>
      </c>
      <c r="AW150" s="17"/>
      <c r="AX150" s="17"/>
      <c r="AY150" s="17"/>
    </row>
    <row r="151" spans="1:51" x14ac:dyDescent="0.2">
      <c r="A151" s="1">
        <v>128</v>
      </c>
      <c r="C151" s="10"/>
      <c r="D151" s="58"/>
      <c r="E151" s="58"/>
      <c r="F151" s="58"/>
      <c r="G151" s="59"/>
      <c r="H151" s="12"/>
      <c r="S151" s="17"/>
      <c r="T151" s="17">
        <f t="shared" si="23"/>
        <v>0</v>
      </c>
      <c r="U151" s="17">
        <f t="shared" si="21"/>
        <v>0</v>
      </c>
      <c r="V151" s="17">
        <f t="shared" si="21"/>
        <v>0</v>
      </c>
      <c r="W151" s="17">
        <f t="shared" si="21"/>
        <v>0</v>
      </c>
      <c r="X151" s="17">
        <f t="shared" si="21"/>
        <v>0</v>
      </c>
      <c r="Y151" s="17"/>
      <c r="Z151" s="17"/>
      <c r="AA151" s="17"/>
      <c r="AB151" s="17"/>
      <c r="AC151" s="17"/>
      <c r="AD151" s="17" t="b">
        <f t="shared" si="24"/>
        <v>0</v>
      </c>
      <c r="AE151" s="17"/>
      <c r="AF151" s="17"/>
      <c r="AG151" s="17"/>
      <c r="AH151" s="17"/>
      <c r="AI151" s="17"/>
      <c r="AJ151" s="17">
        <f t="shared" si="22"/>
        <v>0</v>
      </c>
      <c r="AK151" s="17">
        <f t="shared" si="22"/>
        <v>0</v>
      </c>
      <c r="AL151" s="17">
        <f t="shared" si="22"/>
        <v>0</v>
      </c>
      <c r="AM151" s="17">
        <f t="shared" si="22"/>
        <v>0</v>
      </c>
      <c r="AN151" s="17"/>
      <c r="AO151" s="17"/>
      <c r="AP151" s="17"/>
      <c r="AQ151" s="17"/>
      <c r="AR151" s="17"/>
      <c r="AS151" s="17"/>
      <c r="AT151" s="17" t="b">
        <f t="shared" si="25"/>
        <v>0</v>
      </c>
      <c r="AU151" s="17">
        <f>IF(AT151,MAX(AU$21:AU150)+1,0)</f>
        <v>0</v>
      </c>
      <c r="AV151" s="17">
        <v>131</v>
      </c>
      <c r="AW151" s="17"/>
      <c r="AX151" s="17"/>
      <c r="AY151" s="17"/>
    </row>
    <row r="152" spans="1:51" x14ac:dyDescent="0.2">
      <c r="A152" s="1">
        <v>129</v>
      </c>
      <c r="C152" s="10"/>
      <c r="D152" s="56"/>
      <c r="E152" s="56"/>
      <c r="F152" s="56"/>
      <c r="G152" s="57"/>
      <c r="H152" s="12"/>
      <c r="S152" s="17"/>
      <c r="T152" s="17">
        <f t="shared" si="23"/>
        <v>0</v>
      </c>
      <c r="U152" s="17">
        <f t="shared" si="21"/>
        <v>0</v>
      </c>
      <c r="V152" s="17">
        <f t="shared" si="21"/>
        <v>0</v>
      </c>
      <c r="W152" s="17">
        <f t="shared" si="21"/>
        <v>0</v>
      </c>
      <c r="X152" s="17">
        <f t="shared" si="21"/>
        <v>0</v>
      </c>
      <c r="Y152" s="17"/>
      <c r="Z152" s="17"/>
      <c r="AA152" s="17"/>
      <c r="AB152" s="17"/>
      <c r="AC152" s="17"/>
      <c r="AD152" s="17" t="b">
        <f t="shared" si="24"/>
        <v>0</v>
      </c>
      <c r="AE152" s="17"/>
      <c r="AF152" s="17"/>
      <c r="AG152" s="17"/>
      <c r="AH152" s="17"/>
      <c r="AI152" s="17"/>
      <c r="AJ152" s="17">
        <f t="shared" si="22"/>
        <v>0</v>
      </c>
      <c r="AK152" s="17">
        <f t="shared" si="22"/>
        <v>0</v>
      </c>
      <c r="AL152" s="17">
        <f t="shared" si="22"/>
        <v>0</v>
      </c>
      <c r="AM152" s="17">
        <f t="shared" si="22"/>
        <v>0</v>
      </c>
      <c r="AN152" s="17"/>
      <c r="AO152" s="17"/>
      <c r="AP152" s="17"/>
      <c r="AQ152" s="17"/>
      <c r="AR152" s="17"/>
      <c r="AS152" s="17"/>
      <c r="AT152" s="17" t="b">
        <f t="shared" si="25"/>
        <v>0</v>
      </c>
      <c r="AU152" s="17">
        <f>IF(AT152,MAX(AU$21:AU151)+1,0)</f>
        <v>0</v>
      </c>
      <c r="AV152" s="17">
        <v>132</v>
      </c>
      <c r="AW152" s="17"/>
      <c r="AX152" s="17"/>
      <c r="AY152" s="17"/>
    </row>
    <row r="153" spans="1:51" x14ac:dyDescent="0.2">
      <c r="A153" s="1">
        <v>130</v>
      </c>
      <c r="C153" s="10"/>
      <c r="D153" s="58"/>
      <c r="E153" s="58"/>
      <c r="F153" s="58"/>
      <c r="G153" s="59"/>
      <c r="H153" s="12"/>
      <c r="S153" s="17"/>
      <c r="T153" s="17">
        <f t="shared" si="23"/>
        <v>0</v>
      </c>
      <c r="U153" s="17">
        <f t="shared" si="21"/>
        <v>0</v>
      </c>
      <c r="V153" s="17">
        <f t="shared" si="21"/>
        <v>0</v>
      </c>
      <c r="W153" s="17">
        <f t="shared" si="21"/>
        <v>0</v>
      </c>
      <c r="X153" s="17">
        <f t="shared" si="21"/>
        <v>0</v>
      </c>
      <c r="Y153" s="17"/>
      <c r="Z153" s="17"/>
      <c r="AA153" s="17"/>
      <c r="AB153" s="17"/>
      <c r="AC153" s="17"/>
      <c r="AD153" s="17" t="b">
        <f t="shared" si="24"/>
        <v>0</v>
      </c>
      <c r="AE153" s="17"/>
      <c r="AF153" s="17"/>
      <c r="AG153" s="17"/>
      <c r="AH153" s="17"/>
      <c r="AI153" s="17"/>
      <c r="AJ153" s="17">
        <f t="shared" si="22"/>
        <v>0</v>
      </c>
      <c r="AK153" s="17">
        <f t="shared" si="22"/>
        <v>0</v>
      </c>
      <c r="AL153" s="17">
        <f t="shared" si="22"/>
        <v>0</v>
      </c>
      <c r="AM153" s="17">
        <f t="shared" si="22"/>
        <v>0</v>
      </c>
      <c r="AN153" s="17"/>
      <c r="AO153" s="17"/>
      <c r="AP153" s="17"/>
      <c r="AQ153" s="17"/>
      <c r="AR153" s="17"/>
      <c r="AS153" s="17"/>
      <c r="AT153" s="17" t="b">
        <f t="shared" si="25"/>
        <v>0</v>
      </c>
      <c r="AU153" s="17">
        <f>IF(AT153,MAX(AU$21:AU152)+1,0)</f>
        <v>0</v>
      </c>
      <c r="AV153" s="17">
        <v>133</v>
      </c>
      <c r="AW153" s="17"/>
      <c r="AX153" s="17"/>
      <c r="AY153" s="17"/>
    </row>
    <row r="154" spans="1:51" x14ac:dyDescent="0.2">
      <c r="A154" s="1">
        <v>131</v>
      </c>
      <c r="C154" s="10"/>
      <c r="D154" s="56"/>
      <c r="E154" s="56"/>
      <c r="F154" s="56"/>
      <c r="G154" s="57"/>
      <c r="H154" s="12"/>
      <c r="S154" s="17"/>
      <c r="T154" s="17">
        <f t="shared" si="23"/>
        <v>0</v>
      </c>
      <c r="U154" s="17">
        <f t="shared" si="21"/>
        <v>0</v>
      </c>
      <c r="V154" s="17">
        <f t="shared" si="21"/>
        <v>0</v>
      </c>
      <c r="W154" s="17">
        <f t="shared" si="21"/>
        <v>0</v>
      </c>
      <c r="X154" s="17">
        <f t="shared" si="21"/>
        <v>0</v>
      </c>
      <c r="Y154" s="17"/>
      <c r="Z154" s="17"/>
      <c r="AA154" s="17"/>
      <c r="AB154" s="17"/>
      <c r="AC154" s="17"/>
      <c r="AD154" s="17" t="b">
        <f t="shared" si="24"/>
        <v>0</v>
      </c>
      <c r="AE154" s="17"/>
      <c r="AF154" s="17"/>
      <c r="AG154" s="17"/>
      <c r="AH154" s="17"/>
      <c r="AI154" s="17"/>
      <c r="AJ154" s="17">
        <f t="shared" si="22"/>
        <v>0</v>
      </c>
      <c r="AK154" s="17">
        <f t="shared" si="22"/>
        <v>0</v>
      </c>
      <c r="AL154" s="17">
        <f t="shared" si="22"/>
        <v>0</v>
      </c>
      <c r="AM154" s="17">
        <f t="shared" si="22"/>
        <v>0</v>
      </c>
      <c r="AN154" s="17"/>
      <c r="AO154" s="17"/>
      <c r="AP154" s="17"/>
      <c r="AQ154" s="17"/>
      <c r="AR154" s="17"/>
      <c r="AS154" s="17"/>
      <c r="AT154" s="17" t="b">
        <f t="shared" si="25"/>
        <v>0</v>
      </c>
      <c r="AU154" s="17">
        <f>IF(AT154,MAX(AU$21:AU153)+1,0)</f>
        <v>0</v>
      </c>
      <c r="AV154" s="17">
        <v>134</v>
      </c>
      <c r="AW154" s="17"/>
      <c r="AX154" s="17"/>
      <c r="AY154" s="17"/>
    </row>
    <row r="155" spans="1:51" x14ac:dyDescent="0.2">
      <c r="A155" s="1">
        <v>132</v>
      </c>
      <c r="C155" s="10"/>
      <c r="D155" s="58"/>
      <c r="E155" s="58"/>
      <c r="F155" s="58"/>
      <c r="G155" s="59"/>
      <c r="H155" s="12"/>
      <c r="S155" s="17"/>
      <c r="T155" s="17">
        <f t="shared" si="23"/>
        <v>0</v>
      </c>
      <c r="U155" s="17">
        <f t="shared" si="21"/>
        <v>0</v>
      </c>
      <c r="V155" s="17">
        <f t="shared" si="21"/>
        <v>0</v>
      </c>
      <c r="W155" s="17">
        <f t="shared" si="21"/>
        <v>0</v>
      </c>
      <c r="X155" s="17">
        <f t="shared" si="21"/>
        <v>0</v>
      </c>
      <c r="Y155" s="17"/>
      <c r="Z155" s="17"/>
      <c r="AA155" s="17"/>
      <c r="AB155" s="17"/>
      <c r="AC155" s="17"/>
      <c r="AD155" s="17" t="b">
        <f t="shared" si="24"/>
        <v>0</v>
      </c>
      <c r="AE155" s="17"/>
      <c r="AF155" s="17"/>
      <c r="AG155" s="17"/>
      <c r="AH155" s="17"/>
      <c r="AI155" s="17"/>
      <c r="AJ155" s="17">
        <f t="shared" si="22"/>
        <v>0</v>
      </c>
      <c r="AK155" s="17">
        <f t="shared" si="22"/>
        <v>0</v>
      </c>
      <c r="AL155" s="17">
        <f t="shared" si="22"/>
        <v>0</v>
      </c>
      <c r="AM155" s="17">
        <f t="shared" si="22"/>
        <v>0</v>
      </c>
      <c r="AN155" s="17"/>
      <c r="AO155" s="17"/>
      <c r="AP155" s="17"/>
      <c r="AQ155" s="17"/>
      <c r="AR155" s="17"/>
      <c r="AS155" s="17"/>
      <c r="AT155" s="17" t="b">
        <f t="shared" si="25"/>
        <v>0</v>
      </c>
      <c r="AU155" s="17">
        <f>IF(AT155,MAX(AU$21:AU154)+1,0)</f>
        <v>0</v>
      </c>
      <c r="AV155" s="17">
        <v>135</v>
      </c>
      <c r="AW155" s="17"/>
      <c r="AX155" s="17"/>
      <c r="AY155" s="17"/>
    </row>
    <row r="156" spans="1:51" x14ac:dyDescent="0.2">
      <c r="A156" s="1">
        <v>133</v>
      </c>
      <c r="C156" s="10"/>
      <c r="D156" s="56"/>
      <c r="E156" s="56"/>
      <c r="F156" s="56"/>
      <c r="G156" s="57"/>
      <c r="H156" s="12"/>
      <c r="S156" s="17"/>
      <c r="T156" s="17">
        <f t="shared" si="23"/>
        <v>0</v>
      </c>
      <c r="U156" s="17">
        <f t="shared" si="21"/>
        <v>0</v>
      </c>
      <c r="V156" s="17">
        <f t="shared" si="21"/>
        <v>0</v>
      </c>
      <c r="W156" s="17">
        <f t="shared" si="21"/>
        <v>0</v>
      </c>
      <c r="X156" s="17">
        <f t="shared" si="21"/>
        <v>0</v>
      </c>
      <c r="Y156" s="17"/>
      <c r="Z156" s="17"/>
      <c r="AA156" s="17"/>
      <c r="AB156" s="17"/>
      <c r="AC156" s="17"/>
      <c r="AD156" s="17" t="b">
        <f t="shared" si="24"/>
        <v>0</v>
      </c>
      <c r="AE156" s="17"/>
      <c r="AF156" s="17"/>
      <c r="AG156" s="17"/>
      <c r="AH156" s="17"/>
      <c r="AI156" s="17"/>
      <c r="AJ156" s="17">
        <f t="shared" si="22"/>
        <v>0</v>
      </c>
      <c r="AK156" s="17">
        <f t="shared" si="22"/>
        <v>0</v>
      </c>
      <c r="AL156" s="17">
        <f t="shared" si="22"/>
        <v>0</v>
      </c>
      <c r="AM156" s="17">
        <f t="shared" si="22"/>
        <v>0</v>
      </c>
      <c r="AN156" s="17"/>
      <c r="AO156" s="17"/>
      <c r="AP156" s="17"/>
      <c r="AQ156" s="17"/>
      <c r="AR156" s="17"/>
      <c r="AS156" s="17"/>
      <c r="AT156" s="17" t="b">
        <f t="shared" si="25"/>
        <v>0</v>
      </c>
      <c r="AU156" s="17">
        <f>IF(AT156,MAX(AU$21:AU155)+1,0)</f>
        <v>0</v>
      </c>
      <c r="AV156" s="17">
        <v>136</v>
      </c>
      <c r="AW156" s="17"/>
      <c r="AX156" s="17"/>
      <c r="AY156" s="17"/>
    </row>
    <row r="157" spans="1:51" x14ac:dyDescent="0.2">
      <c r="A157" s="1">
        <v>134</v>
      </c>
      <c r="C157" s="10"/>
      <c r="D157" s="58"/>
      <c r="E157" s="58"/>
      <c r="F157" s="58"/>
      <c r="G157" s="59"/>
      <c r="H157" s="12"/>
      <c r="S157" s="17"/>
      <c r="T157" s="17">
        <f t="shared" si="23"/>
        <v>0</v>
      </c>
      <c r="U157" s="17">
        <f t="shared" si="21"/>
        <v>0</v>
      </c>
      <c r="V157" s="17">
        <f t="shared" si="21"/>
        <v>0</v>
      </c>
      <c r="W157" s="17">
        <f t="shared" si="21"/>
        <v>0</v>
      </c>
      <c r="X157" s="17">
        <f t="shared" si="21"/>
        <v>0</v>
      </c>
      <c r="Y157" s="17"/>
      <c r="Z157" s="17"/>
      <c r="AA157" s="17"/>
      <c r="AB157" s="17"/>
      <c r="AC157" s="17"/>
      <c r="AD157" s="17" t="b">
        <f t="shared" si="24"/>
        <v>0</v>
      </c>
      <c r="AE157" s="17"/>
      <c r="AF157" s="17"/>
      <c r="AG157" s="17"/>
      <c r="AH157" s="17"/>
      <c r="AI157" s="17"/>
      <c r="AJ157" s="17">
        <f t="shared" si="22"/>
        <v>0</v>
      </c>
      <c r="AK157" s="17">
        <f t="shared" si="22"/>
        <v>0</v>
      </c>
      <c r="AL157" s="17">
        <f t="shared" si="22"/>
        <v>0</v>
      </c>
      <c r="AM157" s="17">
        <f t="shared" si="22"/>
        <v>0</v>
      </c>
      <c r="AN157" s="17"/>
      <c r="AO157" s="17"/>
      <c r="AP157" s="17"/>
      <c r="AQ157" s="17"/>
      <c r="AR157" s="17"/>
      <c r="AS157" s="17"/>
      <c r="AT157" s="17" t="b">
        <f t="shared" si="25"/>
        <v>0</v>
      </c>
      <c r="AU157" s="17">
        <f>IF(AT157,MAX(AU$21:AU156)+1,0)</f>
        <v>0</v>
      </c>
      <c r="AV157" s="17">
        <v>137</v>
      </c>
      <c r="AW157" s="17"/>
      <c r="AX157" s="17"/>
      <c r="AY157" s="17"/>
    </row>
    <row r="158" spans="1:51" x14ac:dyDescent="0.2">
      <c r="A158" s="1">
        <v>135</v>
      </c>
      <c r="C158" s="10"/>
      <c r="D158" s="56"/>
      <c r="E158" s="56"/>
      <c r="F158" s="56"/>
      <c r="G158" s="57"/>
      <c r="H158" s="12"/>
      <c r="S158" s="17"/>
      <c r="T158" s="17">
        <f t="shared" si="23"/>
        <v>0</v>
      </c>
      <c r="U158" s="17">
        <f t="shared" si="21"/>
        <v>0</v>
      </c>
      <c r="V158" s="17">
        <f t="shared" si="21"/>
        <v>0</v>
      </c>
      <c r="W158" s="17">
        <f t="shared" si="21"/>
        <v>0</v>
      </c>
      <c r="X158" s="17">
        <f t="shared" si="21"/>
        <v>0</v>
      </c>
      <c r="Y158" s="17"/>
      <c r="Z158" s="17"/>
      <c r="AA158" s="17"/>
      <c r="AB158" s="17"/>
      <c r="AC158" s="17"/>
      <c r="AD158" s="17" t="b">
        <f t="shared" si="24"/>
        <v>0</v>
      </c>
      <c r="AE158" s="17"/>
      <c r="AF158" s="17"/>
      <c r="AG158" s="17"/>
      <c r="AH158" s="17"/>
      <c r="AI158" s="17"/>
      <c r="AJ158" s="17">
        <f t="shared" si="22"/>
        <v>0</v>
      </c>
      <c r="AK158" s="17">
        <f t="shared" si="22"/>
        <v>0</v>
      </c>
      <c r="AL158" s="17">
        <f t="shared" si="22"/>
        <v>0</v>
      </c>
      <c r="AM158" s="17">
        <f t="shared" si="22"/>
        <v>0</v>
      </c>
      <c r="AN158" s="17"/>
      <c r="AO158" s="17"/>
      <c r="AP158" s="17"/>
      <c r="AQ158" s="17"/>
      <c r="AR158" s="17"/>
      <c r="AS158" s="17"/>
      <c r="AT158" s="17" t="b">
        <f t="shared" si="25"/>
        <v>0</v>
      </c>
      <c r="AU158" s="17">
        <f>IF(AT158,MAX(AU$21:AU157)+1,0)</f>
        <v>0</v>
      </c>
      <c r="AV158" s="17">
        <v>138</v>
      </c>
      <c r="AW158" s="17"/>
      <c r="AX158" s="17"/>
      <c r="AY158" s="17"/>
    </row>
    <row r="159" spans="1:51" x14ac:dyDescent="0.2">
      <c r="A159" s="1">
        <v>136</v>
      </c>
      <c r="C159" s="10"/>
      <c r="D159" s="58"/>
      <c r="E159" s="58"/>
      <c r="F159" s="58"/>
      <c r="G159" s="59"/>
      <c r="H159" s="12"/>
      <c r="S159" s="17"/>
      <c r="T159" s="17">
        <f t="shared" si="23"/>
        <v>0</v>
      </c>
      <c r="U159" s="17">
        <f t="shared" si="21"/>
        <v>0</v>
      </c>
      <c r="V159" s="17">
        <f t="shared" si="21"/>
        <v>0</v>
      </c>
      <c r="W159" s="17">
        <f t="shared" si="21"/>
        <v>0</v>
      </c>
      <c r="X159" s="17">
        <f t="shared" si="21"/>
        <v>0</v>
      </c>
      <c r="Y159" s="17"/>
      <c r="Z159" s="17"/>
      <c r="AA159" s="17"/>
      <c r="AB159" s="17"/>
      <c r="AC159" s="17"/>
      <c r="AD159" s="17" t="b">
        <f t="shared" si="24"/>
        <v>0</v>
      </c>
      <c r="AE159" s="17"/>
      <c r="AF159" s="17"/>
      <c r="AG159" s="17"/>
      <c r="AH159" s="17"/>
      <c r="AI159" s="17"/>
      <c r="AJ159" s="17">
        <f t="shared" si="22"/>
        <v>0</v>
      </c>
      <c r="AK159" s="17">
        <f t="shared" si="22"/>
        <v>0</v>
      </c>
      <c r="AL159" s="17">
        <f t="shared" si="22"/>
        <v>0</v>
      </c>
      <c r="AM159" s="17">
        <f t="shared" si="22"/>
        <v>0</v>
      </c>
      <c r="AN159" s="17"/>
      <c r="AO159" s="17"/>
      <c r="AP159" s="17"/>
      <c r="AQ159" s="17"/>
      <c r="AR159" s="17"/>
      <c r="AS159" s="17"/>
      <c r="AT159" s="17" t="b">
        <f t="shared" si="25"/>
        <v>0</v>
      </c>
      <c r="AU159" s="17">
        <f>IF(AT159,MAX(AU$21:AU158)+1,0)</f>
        <v>0</v>
      </c>
      <c r="AV159" s="17">
        <v>139</v>
      </c>
      <c r="AW159" s="17"/>
      <c r="AX159" s="17"/>
      <c r="AY159" s="17"/>
    </row>
    <row r="160" spans="1:51" x14ac:dyDescent="0.2">
      <c r="A160" s="1">
        <v>137</v>
      </c>
      <c r="C160" s="10"/>
      <c r="D160" s="56"/>
      <c r="E160" s="56"/>
      <c r="F160" s="56"/>
      <c r="G160" s="57"/>
      <c r="H160" s="12"/>
      <c r="S160" s="17"/>
      <c r="T160" s="17">
        <f t="shared" si="23"/>
        <v>0</v>
      </c>
      <c r="U160" s="17">
        <f t="shared" si="21"/>
        <v>0</v>
      </c>
      <c r="V160" s="17">
        <f t="shared" si="21"/>
        <v>0</v>
      </c>
      <c r="W160" s="17">
        <f t="shared" si="21"/>
        <v>0</v>
      </c>
      <c r="X160" s="17">
        <f t="shared" si="21"/>
        <v>0</v>
      </c>
      <c r="Y160" s="17"/>
      <c r="Z160" s="17"/>
      <c r="AA160" s="17"/>
      <c r="AB160" s="17"/>
      <c r="AC160" s="17"/>
      <c r="AD160" s="17" t="b">
        <f t="shared" si="24"/>
        <v>0</v>
      </c>
      <c r="AE160" s="17"/>
      <c r="AF160" s="17"/>
      <c r="AG160" s="17"/>
      <c r="AH160" s="17"/>
      <c r="AI160" s="17"/>
      <c r="AJ160" s="17">
        <f t="shared" si="22"/>
        <v>0</v>
      </c>
      <c r="AK160" s="17">
        <f t="shared" si="22"/>
        <v>0</v>
      </c>
      <c r="AL160" s="17">
        <f t="shared" si="22"/>
        <v>0</v>
      </c>
      <c r="AM160" s="17">
        <f t="shared" si="22"/>
        <v>0</v>
      </c>
      <c r="AN160" s="17"/>
      <c r="AO160" s="17"/>
      <c r="AP160" s="17"/>
      <c r="AQ160" s="17"/>
      <c r="AR160" s="17"/>
      <c r="AS160" s="17"/>
      <c r="AT160" s="17" t="b">
        <f t="shared" si="25"/>
        <v>0</v>
      </c>
      <c r="AU160" s="17">
        <f>IF(AT160,MAX(AU$21:AU159)+1,0)</f>
        <v>0</v>
      </c>
      <c r="AV160" s="17">
        <v>140</v>
      </c>
      <c r="AW160" s="17"/>
      <c r="AX160" s="17"/>
      <c r="AY160" s="17"/>
    </row>
    <row r="161" spans="1:51" x14ac:dyDescent="0.2">
      <c r="A161" s="1">
        <v>138</v>
      </c>
      <c r="C161" s="10"/>
      <c r="D161" s="58"/>
      <c r="E161" s="58"/>
      <c r="F161" s="58"/>
      <c r="G161" s="59"/>
      <c r="H161" s="12"/>
      <c r="S161" s="17"/>
      <c r="T161" s="17">
        <f t="shared" si="23"/>
        <v>0</v>
      </c>
      <c r="U161" s="17">
        <f t="shared" si="21"/>
        <v>0</v>
      </c>
      <c r="V161" s="17">
        <f t="shared" si="21"/>
        <v>0</v>
      </c>
      <c r="W161" s="17">
        <f t="shared" si="21"/>
        <v>0</v>
      </c>
      <c r="X161" s="17">
        <f t="shared" si="21"/>
        <v>0</v>
      </c>
      <c r="Y161" s="17"/>
      <c r="Z161" s="17"/>
      <c r="AA161" s="17"/>
      <c r="AB161" s="17"/>
      <c r="AC161" s="17"/>
      <c r="AD161" s="17" t="b">
        <f t="shared" si="24"/>
        <v>0</v>
      </c>
      <c r="AE161" s="17"/>
      <c r="AF161" s="17"/>
      <c r="AG161" s="17"/>
      <c r="AH161" s="17"/>
      <c r="AI161" s="17"/>
      <c r="AJ161" s="17">
        <f t="shared" si="22"/>
        <v>0</v>
      </c>
      <c r="AK161" s="17">
        <f t="shared" si="22"/>
        <v>0</v>
      </c>
      <c r="AL161" s="17">
        <f t="shared" si="22"/>
        <v>0</v>
      </c>
      <c r="AM161" s="17">
        <f t="shared" si="22"/>
        <v>0</v>
      </c>
      <c r="AN161" s="17"/>
      <c r="AO161" s="17"/>
      <c r="AP161" s="17"/>
      <c r="AQ161" s="17"/>
      <c r="AR161" s="17"/>
      <c r="AS161" s="17"/>
      <c r="AT161" s="17" t="b">
        <f t="shared" si="25"/>
        <v>0</v>
      </c>
      <c r="AU161" s="17">
        <f>IF(AT161,MAX(AU$21:AU160)+1,0)</f>
        <v>0</v>
      </c>
      <c r="AV161" s="17">
        <v>141</v>
      </c>
      <c r="AW161" s="17"/>
      <c r="AX161" s="17"/>
      <c r="AY161" s="17"/>
    </row>
    <row r="162" spans="1:51" x14ac:dyDescent="0.2">
      <c r="A162" s="1">
        <v>139</v>
      </c>
      <c r="C162" s="10"/>
      <c r="D162" s="56"/>
      <c r="E162" s="56"/>
      <c r="F162" s="56"/>
      <c r="G162" s="57"/>
      <c r="H162" s="12"/>
      <c r="S162" s="17"/>
      <c r="T162" s="17">
        <f t="shared" si="23"/>
        <v>0</v>
      </c>
      <c r="U162" s="17">
        <f t="shared" si="21"/>
        <v>0</v>
      </c>
      <c r="V162" s="17">
        <f t="shared" si="21"/>
        <v>0</v>
      </c>
      <c r="W162" s="17">
        <f t="shared" si="21"/>
        <v>0</v>
      </c>
      <c r="X162" s="17">
        <f t="shared" si="21"/>
        <v>0</v>
      </c>
      <c r="Y162" s="17"/>
      <c r="Z162" s="17"/>
      <c r="AA162" s="17"/>
      <c r="AB162" s="17"/>
      <c r="AC162" s="17"/>
      <c r="AD162" s="17" t="b">
        <f t="shared" si="24"/>
        <v>0</v>
      </c>
      <c r="AE162" s="17"/>
      <c r="AF162" s="17"/>
      <c r="AG162" s="17"/>
      <c r="AH162" s="17"/>
      <c r="AI162" s="17"/>
      <c r="AJ162" s="17">
        <f t="shared" si="22"/>
        <v>0</v>
      </c>
      <c r="AK162" s="17">
        <f t="shared" si="22"/>
        <v>0</v>
      </c>
      <c r="AL162" s="17">
        <f t="shared" si="22"/>
        <v>0</v>
      </c>
      <c r="AM162" s="17">
        <f t="shared" si="22"/>
        <v>0</v>
      </c>
      <c r="AN162" s="17"/>
      <c r="AO162" s="17"/>
      <c r="AP162" s="17"/>
      <c r="AQ162" s="17"/>
      <c r="AR162" s="17"/>
      <c r="AS162" s="17"/>
      <c r="AT162" s="17" t="b">
        <f t="shared" si="25"/>
        <v>0</v>
      </c>
      <c r="AU162" s="17">
        <f>IF(AT162,MAX(AU$21:AU161)+1,0)</f>
        <v>0</v>
      </c>
      <c r="AV162" s="17">
        <v>142</v>
      </c>
      <c r="AW162" s="17"/>
      <c r="AX162" s="17"/>
      <c r="AY162" s="17"/>
    </row>
    <row r="163" spans="1:51" x14ac:dyDescent="0.2">
      <c r="A163" s="1">
        <v>140</v>
      </c>
      <c r="C163" s="10"/>
      <c r="D163" s="58"/>
      <c r="E163" s="58"/>
      <c r="F163" s="58"/>
      <c r="G163" s="59"/>
      <c r="H163" s="12"/>
      <c r="S163" s="17"/>
      <c r="T163" s="17">
        <f t="shared" si="23"/>
        <v>0</v>
      </c>
      <c r="U163" s="17">
        <f t="shared" si="21"/>
        <v>0</v>
      </c>
      <c r="V163" s="17">
        <f t="shared" si="21"/>
        <v>0</v>
      </c>
      <c r="W163" s="17">
        <f t="shared" si="21"/>
        <v>0</v>
      </c>
      <c r="X163" s="17">
        <f t="shared" si="21"/>
        <v>0</v>
      </c>
      <c r="Y163" s="17"/>
      <c r="Z163" s="17"/>
      <c r="AA163" s="17"/>
      <c r="AB163" s="17"/>
      <c r="AC163" s="17"/>
      <c r="AD163" s="17" t="b">
        <f t="shared" si="24"/>
        <v>0</v>
      </c>
      <c r="AE163" s="17"/>
      <c r="AF163" s="17"/>
      <c r="AG163" s="17"/>
      <c r="AH163" s="17"/>
      <c r="AI163" s="17"/>
      <c r="AJ163" s="17">
        <f t="shared" si="22"/>
        <v>0</v>
      </c>
      <c r="AK163" s="17">
        <f t="shared" si="22"/>
        <v>0</v>
      </c>
      <c r="AL163" s="17">
        <f t="shared" si="22"/>
        <v>0</v>
      </c>
      <c r="AM163" s="17">
        <f t="shared" si="22"/>
        <v>0</v>
      </c>
      <c r="AN163" s="17"/>
      <c r="AO163" s="17"/>
      <c r="AP163" s="17"/>
      <c r="AQ163" s="17"/>
      <c r="AR163" s="17"/>
      <c r="AS163" s="17"/>
      <c r="AT163" s="17" t="b">
        <f t="shared" si="25"/>
        <v>0</v>
      </c>
      <c r="AU163" s="17">
        <f>IF(AT163,MAX(AU$21:AU162)+1,0)</f>
        <v>0</v>
      </c>
      <c r="AV163" s="17">
        <v>143</v>
      </c>
      <c r="AW163" s="17"/>
      <c r="AX163" s="17"/>
      <c r="AY163" s="17"/>
    </row>
    <row r="164" spans="1:51" x14ac:dyDescent="0.2">
      <c r="A164" s="1">
        <v>141</v>
      </c>
      <c r="C164" s="10"/>
      <c r="D164" s="56"/>
      <c r="E164" s="56"/>
      <c r="F164" s="56"/>
      <c r="G164" s="57"/>
      <c r="H164" s="12"/>
      <c r="S164" s="17"/>
      <c r="T164" s="17">
        <f t="shared" si="23"/>
        <v>0</v>
      </c>
      <c r="U164" s="17">
        <f t="shared" si="21"/>
        <v>0</v>
      </c>
      <c r="V164" s="17">
        <f t="shared" si="21"/>
        <v>0</v>
      </c>
      <c r="W164" s="17">
        <f t="shared" si="21"/>
        <v>0</v>
      </c>
      <c r="X164" s="17">
        <f t="shared" si="21"/>
        <v>0</v>
      </c>
      <c r="Y164" s="17"/>
      <c r="Z164" s="17"/>
      <c r="AA164" s="17"/>
      <c r="AB164" s="17"/>
      <c r="AC164" s="17"/>
      <c r="AD164" s="17" t="b">
        <f t="shared" si="24"/>
        <v>0</v>
      </c>
      <c r="AE164" s="17"/>
      <c r="AF164" s="17"/>
      <c r="AG164" s="17"/>
      <c r="AH164" s="17"/>
      <c r="AI164" s="17"/>
      <c r="AJ164" s="17">
        <f t="shared" si="22"/>
        <v>0</v>
      </c>
      <c r="AK164" s="17">
        <f t="shared" si="22"/>
        <v>0</v>
      </c>
      <c r="AL164" s="17">
        <f t="shared" si="22"/>
        <v>0</v>
      </c>
      <c r="AM164" s="17">
        <f t="shared" si="22"/>
        <v>0</v>
      </c>
      <c r="AN164" s="17"/>
      <c r="AO164" s="17"/>
      <c r="AP164" s="17"/>
      <c r="AQ164" s="17"/>
      <c r="AR164" s="17"/>
      <c r="AS164" s="17"/>
      <c r="AT164" s="17" t="b">
        <f t="shared" si="25"/>
        <v>0</v>
      </c>
      <c r="AU164" s="17">
        <f>IF(AT164,MAX(AU$21:AU163)+1,0)</f>
        <v>0</v>
      </c>
      <c r="AV164" s="17">
        <v>144</v>
      </c>
      <c r="AW164" s="17"/>
      <c r="AX164" s="17"/>
      <c r="AY164" s="17"/>
    </row>
    <row r="165" spans="1:51" x14ac:dyDescent="0.2">
      <c r="A165" s="1">
        <v>142</v>
      </c>
      <c r="C165" s="10"/>
      <c r="D165" s="58"/>
      <c r="E165" s="58"/>
      <c r="F165" s="58"/>
      <c r="G165" s="59"/>
      <c r="H165" s="12"/>
      <c r="S165" s="17"/>
      <c r="T165" s="17">
        <f t="shared" si="23"/>
        <v>0</v>
      </c>
      <c r="U165" s="17">
        <f t="shared" si="21"/>
        <v>0</v>
      </c>
      <c r="V165" s="17">
        <f t="shared" si="21"/>
        <v>0</v>
      </c>
      <c r="W165" s="17">
        <f t="shared" si="21"/>
        <v>0</v>
      </c>
      <c r="X165" s="17">
        <f t="shared" si="21"/>
        <v>0</v>
      </c>
      <c r="Y165" s="17"/>
      <c r="Z165" s="17"/>
      <c r="AA165" s="17"/>
      <c r="AB165" s="17"/>
      <c r="AC165" s="17"/>
      <c r="AD165" s="17" t="b">
        <f t="shared" si="24"/>
        <v>0</v>
      </c>
      <c r="AE165" s="17"/>
      <c r="AF165" s="17"/>
      <c r="AG165" s="17"/>
      <c r="AH165" s="17"/>
      <c r="AI165" s="17"/>
      <c r="AJ165" s="17">
        <f t="shared" si="22"/>
        <v>0</v>
      </c>
      <c r="AK165" s="17">
        <f t="shared" si="22"/>
        <v>0</v>
      </c>
      <c r="AL165" s="17">
        <f t="shared" si="22"/>
        <v>0</v>
      </c>
      <c r="AM165" s="17">
        <f t="shared" si="22"/>
        <v>0</v>
      </c>
      <c r="AN165" s="17"/>
      <c r="AO165" s="17"/>
      <c r="AP165" s="17"/>
      <c r="AQ165" s="17"/>
      <c r="AR165" s="17"/>
      <c r="AS165" s="17"/>
      <c r="AT165" s="17" t="b">
        <f t="shared" si="25"/>
        <v>0</v>
      </c>
      <c r="AU165" s="17">
        <f>IF(AT165,MAX(AU$21:AU164)+1,0)</f>
        <v>0</v>
      </c>
      <c r="AV165" s="17">
        <v>145</v>
      </c>
      <c r="AW165" s="17"/>
      <c r="AX165" s="17"/>
      <c r="AY165" s="17"/>
    </row>
    <row r="166" spans="1:51" x14ac:dyDescent="0.2">
      <c r="A166" s="1">
        <v>143</v>
      </c>
      <c r="C166" s="10"/>
      <c r="D166" s="56"/>
      <c r="E166" s="56"/>
      <c r="F166" s="56"/>
      <c r="G166" s="57"/>
      <c r="H166" s="12"/>
      <c r="S166" s="17"/>
      <c r="T166" s="17">
        <f t="shared" si="23"/>
        <v>0</v>
      </c>
      <c r="U166" s="17">
        <f t="shared" si="21"/>
        <v>0</v>
      </c>
      <c r="V166" s="17">
        <f t="shared" si="21"/>
        <v>0</v>
      </c>
      <c r="W166" s="17">
        <f t="shared" si="21"/>
        <v>0</v>
      </c>
      <c r="X166" s="17">
        <f t="shared" si="21"/>
        <v>0</v>
      </c>
      <c r="Y166" s="17"/>
      <c r="Z166" s="17"/>
      <c r="AA166" s="17"/>
      <c r="AB166" s="17"/>
      <c r="AC166" s="17"/>
      <c r="AD166" s="17" t="b">
        <f t="shared" si="24"/>
        <v>0</v>
      </c>
      <c r="AE166" s="17"/>
      <c r="AF166" s="17"/>
      <c r="AG166" s="17"/>
      <c r="AH166" s="17"/>
      <c r="AI166" s="17"/>
      <c r="AJ166" s="17">
        <f t="shared" si="22"/>
        <v>0</v>
      </c>
      <c r="AK166" s="17">
        <f t="shared" si="22"/>
        <v>0</v>
      </c>
      <c r="AL166" s="17">
        <f t="shared" si="22"/>
        <v>0</v>
      </c>
      <c r="AM166" s="17">
        <f t="shared" si="22"/>
        <v>0</v>
      </c>
      <c r="AN166" s="17"/>
      <c r="AO166" s="17"/>
      <c r="AP166" s="17"/>
      <c r="AQ166" s="17"/>
      <c r="AR166" s="17"/>
      <c r="AS166" s="17"/>
      <c r="AT166" s="17" t="b">
        <f t="shared" si="25"/>
        <v>0</v>
      </c>
      <c r="AU166" s="17">
        <f>IF(AT166,MAX(AU$21:AU165)+1,0)</f>
        <v>0</v>
      </c>
      <c r="AV166" s="17">
        <v>146</v>
      </c>
      <c r="AW166" s="17"/>
      <c r="AX166" s="17"/>
      <c r="AY166" s="17"/>
    </row>
    <row r="167" spans="1:51" x14ac:dyDescent="0.2">
      <c r="A167" s="1">
        <v>144</v>
      </c>
      <c r="C167" s="10"/>
      <c r="D167" s="58"/>
      <c r="E167" s="58"/>
      <c r="F167" s="58"/>
      <c r="G167" s="59"/>
      <c r="H167" s="12"/>
      <c r="S167" s="17"/>
      <c r="T167" s="17">
        <f t="shared" si="23"/>
        <v>0</v>
      </c>
      <c r="U167" s="17">
        <f t="shared" si="21"/>
        <v>0</v>
      </c>
      <c r="V167" s="17">
        <f t="shared" si="21"/>
        <v>0</v>
      </c>
      <c r="W167" s="17">
        <f t="shared" si="21"/>
        <v>0</v>
      </c>
      <c r="X167" s="17">
        <f t="shared" si="21"/>
        <v>0</v>
      </c>
      <c r="Y167" s="17"/>
      <c r="Z167" s="17"/>
      <c r="AA167" s="17"/>
      <c r="AB167" s="17"/>
      <c r="AC167" s="17"/>
      <c r="AD167" s="17" t="b">
        <f t="shared" si="24"/>
        <v>0</v>
      </c>
      <c r="AE167" s="17"/>
      <c r="AF167" s="17"/>
      <c r="AG167" s="17"/>
      <c r="AH167" s="17"/>
      <c r="AI167" s="17"/>
      <c r="AJ167" s="17">
        <f t="shared" si="22"/>
        <v>0</v>
      </c>
      <c r="AK167" s="17">
        <f t="shared" si="22"/>
        <v>0</v>
      </c>
      <c r="AL167" s="17">
        <f t="shared" si="22"/>
        <v>0</v>
      </c>
      <c r="AM167" s="17">
        <f t="shared" si="22"/>
        <v>0</v>
      </c>
      <c r="AN167" s="17"/>
      <c r="AO167" s="17"/>
      <c r="AP167" s="17"/>
      <c r="AQ167" s="17"/>
      <c r="AR167" s="17"/>
      <c r="AS167" s="17"/>
      <c r="AT167" s="17" t="b">
        <f t="shared" si="25"/>
        <v>0</v>
      </c>
      <c r="AU167" s="17">
        <f>IF(AT167,MAX(AU$21:AU166)+1,0)</f>
        <v>0</v>
      </c>
      <c r="AV167" s="17">
        <v>147</v>
      </c>
      <c r="AW167" s="17"/>
      <c r="AX167" s="17"/>
      <c r="AY167" s="17"/>
    </row>
    <row r="168" spans="1:51" x14ac:dyDescent="0.2">
      <c r="A168" s="1">
        <v>145</v>
      </c>
      <c r="C168" s="10"/>
      <c r="D168" s="56"/>
      <c r="E168" s="56"/>
      <c r="F168" s="56"/>
      <c r="G168" s="57"/>
      <c r="H168" s="12"/>
      <c r="S168" s="17"/>
      <c r="T168" s="17">
        <f t="shared" si="23"/>
        <v>0</v>
      </c>
      <c r="U168" s="17">
        <f t="shared" si="21"/>
        <v>0</v>
      </c>
      <c r="V168" s="17">
        <f t="shared" si="21"/>
        <v>0</v>
      </c>
      <c r="W168" s="17">
        <f t="shared" si="21"/>
        <v>0</v>
      </c>
      <c r="X168" s="17">
        <f t="shared" si="21"/>
        <v>0</v>
      </c>
      <c r="Y168" s="17"/>
      <c r="Z168" s="17"/>
      <c r="AA168" s="17"/>
      <c r="AB168" s="17"/>
      <c r="AC168" s="17"/>
      <c r="AD168" s="17" t="b">
        <f t="shared" si="24"/>
        <v>0</v>
      </c>
      <c r="AE168" s="17"/>
      <c r="AF168" s="17"/>
      <c r="AG168" s="17"/>
      <c r="AH168" s="17"/>
      <c r="AI168" s="17"/>
      <c r="AJ168" s="17">
        <f t="shared" si="22"/>
        <v>0</v>
      </c>
      <c r="AK168" s="17">
        <f t="shared" si="22"/>
        <v>0</v>
      </c>
      <c r="AL168" s="17">
        <f t="shared" si="22"/>
        <v>0</v>
      </c>
      <c r="AM168" s="17">
        <f t="shared" si="22"/>
        <v>0</v>
      </c>
      <c r="AN168" s="17"/>
      <c r="AO168" s="17"/>
      <c r="AP168" s="17"/>
      <c r="AQ168" s="17"/>
      <c r="AR168" s="17"/>
      <c r="AS168" s="17"/>
      <c r="AT168" s="17" t="b">
        <f t="shared" si="25"/>
        <v>0</v>
      </c>
      <c r="AU168" s="17">
        <f>IF(AT168,MAX(AU$21:AU167)+1,0)</f>
        <v>0</v>
      </c>
      <c r="AV168" s="17">
        <v>148</v>
      </c>
      <c r="AW168" s="17"/>
      <c r="AX168" s="17"/>
      <c r="AY168" s="17"/>
    </row>
    <row r="169" spans="1:51" x14ac:dyDescent="0.2">
      <c r="A169" s="1">
        <v>146</v>
      </c>
      <c r="C169" s="10"/>
      <c r="D169" s="58"/>
      <c r="E169" s="58"/>
      <c r="F169" s="58"/>
      <c r="G169" s="59"/>
      <c r="H169" s="12"/>
      <c r="S169" s="17"/>
      <c r="T169" s="17">
        <f t="shared" si="23"/>
        <v>0</v>
      </c>
      <c r="U169" s="17">
        <f t="shared" si="21"/>
        <v>0</v>
      </c>
      <c r="V169" s="17">
        <f t="shared" si="21"/>
        <v>0</v>
      </c>
      <c r="W169" s="17">
        <f t="shared" si="21"/>
        <v>0</v>
      </c>
      <c r="X169" s="17">
        <f t="shared" si="21"/>
        <v>0</v>
      </c>
      <c r="Y169" s="17"/>
      <c r="Z169" s="17"/>
      <c r="AA169" s="17"/>
      <c r="AB169" s="17"/>
      <c r="AC169" s="17"/>
      <c r="AD169" s="17" t="b">
        <f t="shared" si="24"/>
        <v>0</v>
      </c>
      <c r="AE169" s="17"/>
      <c r="AF169" s="17"/>
      <c r="AG169" s="17"/>
      <c r="AH169" s="17"/>
      <c r="AI169" s="17"/>
      <c r="AJ169" s="17">
        <f t="shared" si="22"/>
        <v>0</v>
      </c>
      <c r="AK169" s="17">
        <f t="shared" si="22"/>
        <v>0</v>
      </c>
      <c r="AL169" s="17">
        <f t="shared" si="22"/>
        <v>0</v>
      </c>
      <c r="AM169" s="17">
        <f t="shared" si="22"/>
        <v>0</v>
      </c>
      <c r="AN169" s="17"/>
      <c r="AO169" s="17"/>
      <c r="AP169" s="17"/>
      <c r="AQ169" s="17"/>
      <c r="AR169" s="17"/>
      <c r="AS169" s="17"/>
      <c r="AT169" s="17" t="b">
        <f t="shared" si="25"/>
        <v>0</v>
      </c>
      <c r="AU169" s="17">
        <f>IF(AT169,MAX(AU$21:AU168)+1,0)</f>
        <v>0</v>
      </c>
      <c r="AV169" s="17">
        <v>149</v>
      </c>
      <c r="AW169" s="17"/>
      <c r="AX169" s="17"/>
      <c r="AY169" s="17"/>
    </row>
    <row r="170" spans="1:51" x14ac:dyDescent="0.2">
      <c r="A170" s="1">
        <v>147</v>
      </c>
      <c r="C170" s="10"/>
      <c r="D170" s="56"/>
      <c r="E170" s="56"/>
      <c r="F170" s="56"/>
      <c r="G170" s="57"/>
      <c r="H170" s="12"/>
      <c r="S170" s="17"/>
      <c r="T170" s="17">
        <f t="shared" si="23"/>
        <v>0</v>
      </c>
      <c r="U170" s="17">
        <f t="shared" si="21"/>
        <v>0</v>
      </c>
      <c r="V170" s="17">
        <f t="shared" si="21"/>
        <v>0</v>
      </c>
      <c r="W170" s="17">
        <f t="shared" si="21"/>
        <v>0</v>
      </c>
      <c r="X170" s="17">
        <f t="shared" si="21"/>
        <v>0</v>
      </c>
      <c r="Y170" s="17"/>
      <c r="Z170" s="17"/>
      <c r="AA170" s="17"/>
      <c r="AB170" s="17"/>
      <c r="AC170" s="17"/>
      <c r="AD170" s="17" t="b">
        <f t="shared" si="24"/>
        <v>0</v>
      </c>
      <c r="AE170" s="17"/>
      <c r="AF170" s="17"/>
      <c r="AG170" s="17"/>
      <c r="AH170" s="17"/>
      <c r="AI170" s="17"/>
      <c r="AJ170" s="17">
        <f t="shared" si="22"/>
        <v>0</v>
      </c>
      <c r="AK170" s="17">
        <f t="shared" si="22"/>
        <v>0</v>
      </c>
      <c r="AL170" s="17">
        <f t="shared" si="22"/>
        <v>0</v>
      </c>
      <c r="AM170" s="17">
        <f t="shared" si="22"/>
        <v>0</v>
      </c>
      <c r="AN170" s="17"/>
      <c r="AO170" s="17"/>
      <c r="AP170" s="17"/>
      <c r="AQ170" s="17"/>
      <c r="AR170" s="17"/>
      <c r="AS170" s="17"/>
      <c r="AT170" s="17" t="b">
        <f t="shared" si="25"/>
        <v>0</v>
      </c>
      <c r="AU170" s="17">
        <f>IF(AT170,MAX(AU$21:AU169)+1,0)</f>
        <v>0</v>
      </c>
      <c r="AV170" s="17">
        <v>150</v>
      </c>
      <c r="AW170" s="17"/>
      <c r="AX170" s="17"/>
      <c r="AY170" s="17"/>
    </row>
    <row r="171" spans="1:51" x14ac:dyDescent="0.2">
      <c r="A171" s="1">
        <v>148</v>
      </c>
      <c r="C171" s="10"/>
      <c r="D171" s="58"/>
      <c r="E171" s="58"/>
      <c r="F171" s="58"/>
      <c r="G171" s="59"/>
      <c r="H171" s="12"/>
      <c r="S171" s="17"/>
      <c r="T171" s="17">
        <f t="shared" si="23"/>
        <v>0</v>
      </c>
      <c r="U171" s="17">
        <f t="shared" si="21"/>
        <v>0</v>
      </c>
      <c r="V171" s="17">
        <f t="shared" si="21"/>
        <v>0</v>
      </c>
      <c r="W171" s="17">
        <f t="shared" si="21"/>
        <v>0</v>
      </c>
      <c r="X171" s="17">
        <f t="shared" si="21"/>
        <v>0</v>
      </c>
      <c r="Y171" s="17"/>
      <c r="Z171" s="17"/>
      <c r="AA171" s="17"/>
      <c r="AB171" s="17"/>
      <c r="AC171" s="17"/>
      <c r="AD171" s="17" t="b">
        <f t="shared" si="24"/>
        <v>0</v>
      </c>
      <c r="AE171" s="17"/>
      <c r="AF171" s="17"/>
      <c r="AG171" s="17"/>
      <c r="AH171" s="17"/>
      <c r="AI171" s="17"/>
      <c r="AJ171" s="17">
        <f t="shared" si="22"/>
        <v>0</v>
      </c>
      <c r="AK171" s="17">
        <f t="shared" si="22"/>
        <v>0</v>
      </c>
      <c r="AL171" s="17">
        <f t="shared" si="22"/>
        <v>0</v>
      </c>
      <c r="AM171" s="17">
        <f t="shared" si="22"/>
        <v>0</v>
      </c>
      <c r="AN171" s="17"/>
      <c r="AO171" s="17"/>
      <c r="AP171" s="17"/>
      <c r="AQ171" s="17"/>
      <c r="AR171" s="17"/>
      <c r="AS171" s="17"/>
      <c r="AT171" s="17" t="b">
        <f t="shared" si="25"/>
        <v>0</v>
      </c>
      <c r="AU171" s="17">
        <f>IF(AT171,MAX(AU$21:AU170)+1,0)</f>
        <v>0</v>
      </c>
      <c r="AV171" s="17">
        <v>151</v>
      </c>
      <c r="AW171" s="17"/>
      <c r="AX171" s="17"/>
      <c r="AY171" s="17"/>
    </row>
    <row r="172" spans="1:51" x14ac:dyDescent="0.2">
      <c r="A172" s="1">
        <v>149</v>
      </c>
      <c r="C172" s="10"/>
      <c r="D172" s="56"/>
      <c r="E172" s="56"/>
      <c r="F172" s="56"/>
      <c r="G172" s="57"/>
      <c r="H172" s="12"/>
      <c r="S172" s="17"/>
      <c r="T172" s="17">
        <f t="shared" si="23"/>
        <v>0</v>
      </c>
      <c r="U172" s="17">
        <f t="shared" si="21"/>
        <v>0</v>
      </c>
      <c r="V172" s="17">
        <f t="shared" si="21"/>
        <v>0</v>
      </c>
      <c r="W172" s="17">
        <f t="shared" si="21"/>
        <v>0</v>
      </c>
      <c r="X172" s="17">
        <f t="shared" si="21"/>
        <v>0</v>
      </c>
      <c r="Y172" s="17"/>
      <c r="Z172" s="17"/>
      <c r="AA172" s="17"/>
      <c r="AB172" s="17"/>
      <c r="AC172" s="17"/>
      <c r="AD172" s="17" t="b">
        <f t="shared" si="24"/>
        <v>0</v>
      </c>
      <c r="AE172" s="17"/>
      <c r="AF172" s="17"/>
      <c r="AG172" s="17"/>
      <c r="AH172" s="17"/>
      <c r="AI172" s="17"/>
      <c r="AJ172" s="17">
        <f t="shared" si="22"/>
        <v>0</v>
      </c>
      <c r="AK172" s="17">
        <f t="shared" si="22"/>
        <v>0</v>
      </c>
      <c r="AL172" s="17">
        <f t="shared" si="22"/>
        <v>0</v>
      </c>
      <c r="AM172" s="17">
        <f t="shared" si="22"/>
        <v>0</v>
      </c>
      <c r="AN172" s="17"/>
      <c r="AO172" s="17"/>
      <c r="AP172" s="17"/>
      <c r="AQ172" s="17"/>
      <c r="AR172" s="17"/>
      <c r="AS172" s="17"/>
      <c r="AT172" s="17" t="b">
        <f t="shared" si="25"/>
        <v>0</v>
      </c>
      <c r="AU172" s="17">
        <f>IF(AT172,MAX(AU$21:AU171)+1,0)</f>
        <v>0</v>
      </c>
      <c r="AV172" s="17">
        <v>152</v>
      </c>
      <c r="AW172" s="17"/>
      <c r="AX172" s="17"/>
      <c r="AY172" s="17"/>
    </row>
    <row r="173" spans="1:51" x14ac:dyDescent="0.2">
      <c r="A173" s="1">
        <v>150</v>
      </c>
      <c r="C173" s="10"/>
      <c r="D173" s="58"/>
      <c r="E173" s="58"/>
      <c r="F173" s="58"/>
      <c r="G173" s="59"/>
      <c r="H173" s="12"/>
      <c r="S173" s="17"/>
      <c r="T173" s="17">
        <f t="shared" si="23"/>
        <v>0</v>
      </c>
      <c r="U173" s="17">
        <f t="shared" si="21"/>
        <v>0</v>
      </c>
      <c r="V173" s="17">
        <f t="shared" si="21"/>
        <v>0</v>
      </c>
      <c r="W173" s="17">
        <f t="shared" si="21"/>
        <v>0</v>
      </c>
      <c r="X173" s="17">
        <f t="shared" si="21"/>
        <v>0</v>
      </c>
      <c r="Y173" s="17"/>
      <c r="Z173" s="17"/>
      <c r="AA173" s="17"/>
      <c r="AB173" s="17"/>
      <c r="AC173" s="17"/>
      <c r="AD173" s="17" t="b">
        <f t="shared" si="24"/>
        <v>0</v>
      </c>
      <c r="AE173" s="17"/>
      <c r="AF173" s="17"/>
      <c r="AG173" s="17"/>
      <c r="AH173" s="17"/>
      <c r="AI173" s="17"/>
      <c r="AJ173" s="17">
        <f t="shared" si="22"/>
        <v>0</v>
      </c>
      <c r="AK173" s="17">
        <f t="shared" si="22"/>
        <v>0</v>
      </c>
      <c r="AL173" s="17">
        <f t="shared" si="22"/>
        <v>0</v>
      </c>
      <c r="AM173" s="17">
        <f t="shared" si="22"/>
        <v>0</v>
      </c>
      <c r="AN173" s="17"/>
      <c r="AO173" s="17"/>
      <c r="AP173" s="17"/>
      <c r="AQ173" s="17"/>
      <c r="AR173" s="17"/>
      <c r="AS173" s="17"/>
      <c r="AT173" s="17" t="b">
        <f t="shared" si="25"/>
        <v>0</v>
      </c>
      <c r="AU173" s="17">
        <f>IF(AT173,MAX(AU$21:AU172)+1,0)</f>
        <v>0</v>
      </c>
      <c r="AV173" s="17">
        <v>153</v>
      </c>
      <c r="AW173" s="17"/>
      <c r="AX173" s="17"/>
      <c r="AY173" s="17"/>
    </row>
    <row r="174" spans="1:51" x14ac:dyDescent="0.2">
      <c r="A174" s="1">
        <v>151</v>
      </c>
      <c r="C174" s="10"/>
      <c r="D174" s="56"/>
      <c r="E174" s="56"/>
      <c r="F174" s="56"/>
      <c r="G174" s="57"/>
      <c r="H174" s="12"/>
      <c r="S174" s="17"/>
      <c r="T174" s="17">
        <f t="shared" si="23"/>
        <v>0</v>
      </c>
      <c r="U174" s="17">
        <f t="shared" si="21"/>
        <v>0</v>
      </c>
      <c r="V174" s="17">
        <f t="shared" si="21"/>
        <v>0</v>
      </c>
      <c r="W174" s="17">
        <f t="shared" si="21"/>
        <v>0</v>
      </c>
      <c r="X174" s="17">
        <f t="shared" si="21"/>
        <v>0</v>
      </c>
      <c r="Y174" s="17"/>
      <c r="Z174" s="17"/>
      <c r="AA174" s="17"/>
      <c r="AB174" s="17"/>
      <c r="AC174" s="17"/>
      <c r="AD174" s="17" t="b">
        <f t="shared" si="24"/>
        <v>0</v>
      </c>
      <c r="AE174" s="17"/>
      <c r="AF174" s="17"/>
      <c r="AG174" s="17"/>
      <c r="AH174" s="17"/>
      <c r="AI174" s="17"/>
      <c r="AJ174" s="17">
        <f t="shared" si="22"/>
        <v>0</v>
      </c>
      <c r="AK174" s="17">
        <f t="shared" si="22"/>
        <v>0</v>
      </c>
      <c r="AL174" s="17">
        <f t="shared" si="22"/>
        <v>0</v>
      </c>
      <c r="AM174" s="17">
        <f t="shared" si="22"/>
        <v>0</v>
      </c>
      <c r="AN174" s="17"/>
      <c r="AO174" s="17"/>
      <c r="AP174" s="17"/>
      <c r="AQ174" s="17"/>
      <c r="AR174" s="17"/>
      <c r="AS174" s="17"/>
      <c r="AT174" s="17" t="b">
        <f t="shared" si="25"/>
        <v>0</v>
      </c>
      <c r="AU174" s="17">
        <f>IF(AT174,MAX(AU$21:AU173)+1,0)</f>
        <v>0</v>
      </c>
      <c r="AV174" s="17">
        <v>154</v>
      </c>
      <c r="AW174" s="17"/>
      <c r="AX174" s="17"/>
      <c r="AY174" s="17"/>
    </row>
    <row r="175" spans="1:51" x14ac:dyDescent="0.2">
      <c r="A175" s="1">
        <v>152</v>
      </c>
      <c r="C175" s="10"/>
      <c r="D175" s="58"/>
      <c r="E175" s="58"/>
      <c r="F175" s="58"/>
      <c r="G175" s="59"/>
      <c r="H175" s="12"/>
      <c r="S175" s="17"/>
      <c r="T175" s="17">
        <f t="shared" si="23"/>
        <v>0</v>
      </c>
      <c r="U175" s="17">
        <f t="shared" si="21"/>
        <v>0</v>
      </c>
      <c r="V175" s="17">
        <f t="shared" si="21"/>
        <v>0</v>
      </c>
      <c r="W175" s="17">
        <f t="shared" si="21"/>
        <v>0</v>
      </c>
      <c r="X175" s="17">
        <f t="shared" si="21"/>
        <v>0</v>
      </c>
      <c r="Y175" s="17"/>
      <c r="Z175" s="17"/>
      <c r="AA175" s="17"/>
      <c r="AB175" s="17"/>
      <c r="AC175" s="17"/>
      <c r="AD175" s="17" t="b">
        <f t="shared" si="24"/>
        <v>0</v>
      </c>
      <c r="AE175" s="17"/>
      <c r="AF175" s="17"/>
      <c r="AG175" s="17"/>
      <c r="AH175" s="17"/>
      <c r="AI175" s="17"/>
      <c r="AJ175" s="17">
        <f t="shared" si="22"/>
        <v>0</v>
      </c>
      <c r="AK175" s="17">
        <f t="shared" si="22"/>
        <v>0</v>
      </c>
      <c r="AL175" s="17">
        <f t="shared" si="22"/>
        <v>0</v>
      </c>
      <c r="AM175" s="17">
        <f t="shared" si="22"/>
        <v>0</v>
      </c>
      <c r="AN175" s="17"/>
      <c r="AO175" s="17"/>
      <c r="AP175" s="17"/>
      <c r="AQ175" s="17"/>
      <c r="AR175" s="17"/>
      <c r="AS175" s="17"/>
      <c r="AT175" s="17" t="b">
        <f t="shared" si="25"/>
        <v>0</v>
      </c>
      <c r="AU175" s="17">
        <f>IF(AT175,MAX(AU$21:AU174)+1,0)</f>
        <v>0</v>
      </c>
      <c r="AV175" s="17">
        <v>155</v>
      </c>
      <c r="AW175" s="17"/>
      <c r="AX175" s="17"/>
      <c r="AY175" s="17"/>
    </row>
    <row r="176" spans="1:51" x14ac:dyDescent="0.2">
      <c r="A176" s="1">
        <v>153</v>
      </c>
      <c r="C176" s="10"/>
      <c r="D176" s="56"/>
      <c r="E176" s="56"/>
      <c r="F176" s="56"/>
      <c r="G176" s="57"/>
      <c r="H176" s="12"/>
      <c r="S176" s="17"/>
      <c r="T176" s="17">
        <f t="shared" si="23"/>
        <v>0</v>
      </c>
      <c r="U176" s="17">
        <f t="shared" si="21"/>
        <v>0</v>
      </c>
      <c r="V176" s="17">
        <f t="shared" si="21"/>
        <v>0</v>
      </c>
      <c r="W176" s="17">
        <f t="shared" si="21"/>
        <v>0</v>
      </c>
      <c r="X176" s="17">
        <f t="shared" si="21"/>
        <v>0</v>
      </c>
      <c r="Y176" s="17"/>
      <c r="Z176" s="17"/>
      <c r="AA176" s="17"/>
      <c r="AB176" s="17"/>
      <c r="AC176" s="17"/>
      <c r="AD176" s="17" t="b">
        <f t="shared" si="24"/>
        <v>0</v>
      </c>
      <c r="AE176" s="17"/>
      <c r="AF176" s="17"/>
      <c r="AG176" s="17"/>
      <c r="AH176" s="17"/>
      <c r="AI176" s="17"/>
      <c r="AJ176" s="17">
        <f t="shared" si="22"/>
        <v>0</v>
      </c>
      <c r="AK176" s="17">
        <f t="shared" si="22"/>
        <v>0</v>
      </c>
      <c r="AL176" s="17">
        <f t="shared" si="22"/>
        <v>0</v>
      </c>
      <c r="AM176" s="17">
        <f t="shared" si="22"/>
        <v>0</v>
      </c>
      <c r="AN176" s="17"/>
      <c r="AO176" s="17"/>
      <c r="AP176" s="17"/>
      <c r="AQ176" s="17"/>
      <c r="AR176" s="17"/>
      <c r="AS176" s="17"/>
      <c r="AT176" s="17" t="b">
        <f t="shared" si="25"/>
        <v>0</v>
      </c>
      <c r="AU176" s="17">
        <f>IF(AT176,MAX(AU$21:AU175)+1,0)</f>
        <v>0</v>
      </c>
      <c r="AV176" s="17">
        <v>156</v>
      </c>
      <c r="AW176" s="17"/>
      <c r="AX176" s="17"/>
      <c r="AY176" s="17"/>
    </row>
    <row r="177" spans="1:51" x14ac:dyDescent="0.2">
      <c r="A177" s="1">
        <v>154</v>
      </c>
      <c r="C177" s="10"/>
      <c r="D177" s="58"/>
      <c r="E177" s="58"/>
      <c r="F177" s="58"/>
      <c r="G177" s="59"/>
      <c r="H177" s="12"/>
      <c r="S177" s="17"/>
      <c r="T177" s="17">
        <f t="shared" si="23"/>
        <v>0</v>
      </c>
      <c r="U177" s="17">
        <f t="shared" si="21"/>
        <v>0</v>
      </c>
      <c r="V177" s="17">
        <f t="shared" si="21"/>
        <v>0</v>
      </c>
      <c r="W177" s="17">
        <f t="shared" si="21"/>
        <v>0</v>
      </c>
      <c r="X177" s="17">
        <f t="shared" ref="X177:X240" si="26">$T177*X$18*IF(G180="",0,1)</f>
        <v>0</v>
      </c>
      <c r="Y177" s="17"/>
      <c r="Z177" s="17"/>
      <c r="AA177" s="17"/>
      <c r="AB177" s="17"/>
      <c r="AC177" s="17"/>
      <c r="AD177" s="17" t="b">
        <f t="shared" si="24"/>
        <v>0</v>
      </c>
      <c r="AE177" s="17"/>
      <c r="AF177" s="17"/>
      <c r="AG177" s="17"/>
      <c r="AH177" s="17"/>
      <c r="AI177" s="17"/>
      <c r="AJ177" s="17">
        <f t="shared" si="22"/>
        <v>0</v>
      </c>
      <c r="AK177" s="17">
        <f t="shared" si="22"/>
        <v>0</v>
      </c>
      <c r="AL177" s="17">
        <f t="shared" si="22"/>
        <v>0</v>
      </c>
      <c r="AM177" s="17">
        <f t="shared" ref="AM177:AM240" si="27">IF(AND($AD177,X177),IF(ISERROR(SEARCH(G$8,G180)),0,1),0)</f>
        <v>0</v>
      </c>
      <c r="AN177" s="17"/>
      <c r="AO177" s="17"/>
      <c r="AP177" s="17"/>
      <c r="AQ177" s="17"/>
      <c r="AR177" s="17"/>
      <c r="AS177" s="17"/>
      <c r="AT177" s="17" t="b">
        <f t="shared" si="25"/>
        <v>0</v>
      </c>
      <c r="AU177" s="17">
        <f>IF(AT177,MAX(AU$21:AU176)+1,0)</f>
        <v>0</v>
      </c>
      <c r="AV177" s="17">
        <v>157</v>
      </c>
      <c r="AW177" s="17"/>
      <c r="AX177" s="17"/>
      <c r="AY177" s="17"/>
    </row>
    <row r="178" spans="1:51" x14ac:dyDescent="0.2">
      <c r="A178" s="1">
        <v>155</v>
      </c>
      <c r="C178" s="10"/>
      <c r="D178" s="56"/>
      <c r="E178" s="56"/>
      <c r="F178" s="56"/>
      <c r="G178" s="57"/>
      <c r="H178" s="12"/>
      <c r="S178" s="17"/>
      <c r="T178" s="17">
        <f t="shared" si="23"/>
        <v>0</v>
      </c>
      <c r="U178" s="17">
        <f t="shared" ref="U178:X220" si="28">$T178*U$18*IF(D181="",0,1)</f>
        <v>0</v>
      </c>
      <c r="V178" s="17">
        <f t="shared" si="28"/>
        <v>0</v>
      </c>
      <c r="W178" s="17">
        <f t="shared" si="28"/>
        <v>0</v>
      </c>
      <c r="X178" s="17">
        <f t="shared" si="28"/>
        <v>0</v>
      </c>
      <c r="Y178" s="17"/>
      <c r="Z178" s="17"/>
      <c r="AA178" s="17"/>
      <c r="AB178" s="17"/>
      <c r="AC178" s="17"/>
      <c r="AD178" s="17" t="b">
        <f t="shared" si="24"/>
        <v>0</v>
      </c>
      <c r="AE178" s="17"/>
      <c r="AF178" s="17"/>
      <c r="AG178" s="17"/>
      <c r="AH178" s="17"/>
      <c r="AI178" s="17"/>
      <c r="AJ178" s="17">
        <f t="shared" ref="AJ178:AM220" si="29">IF(AND($AD178,U178),IF(ISERROR(SEARCH(D$8,D181)),0,1),0)</f>
        <v>0</v>
      </c>
      <c r="AK178" s="17">
        <f t="shared" si="29"/>
        <v>0</v>
      </c>
      <c r="AL178" s="17">
        <f t="shared" si="29"/>
        <v>0</v>
      </c>
      <c r="AM178" s="17">
        <f t="shared" si="29"/>
        <v>0</v>
      </c>
      <c r="AN178" s="17"/>
      <c r="AO178" s="17"/>
      <c r="AP178" s="17"/>
      <c r="AQ178" s="17"/>
      <c r="AR178" s="17"/>
      <c r="AS178" s="17"/>
      <c r="AT178" s="17" t="b">
        <f t="shared" si="25"/>
        <v>0</v>
      </c>
      <c r="AU178" s="17">
        <f>IF(AT178,MAX(AU$21:AU177)+1,0)</f>
        <v>0</v>
      </c>
      <c r="AV178" s="17">
        <v>158</v>
      </c>
      <c r="AW178" s="17"/>
      <c r="AX178" s="17"/>
      <c r="AY178" s="17"/>
    </row>
    <row r="179" spans="1:51" x14ac:dyDescent="0.2">
      <c r="A179" s="1">
        <v>156</v>
      </c>
      <c r="C179" s="10"/>
      <c r="D179" s="58"/>
      <c r="E179" s="58"/>
      <c r="F179" s="58"/>
      <c r="G179" s="59"/>
      <c r="H179" s="12"/>
      <c r="S179" s="17"/>
      <c r="T179" s="17">
        <f t="shared" si="23"/>
        <v>0</v>
      </c>
      <c r="U179" s="17">
        <f t="shared" si="28"/>
        <v>0</v>
      </c>
      <c r="V179" s="17">
        <f t="shared" si="28"/>
        <v>0</v>
      </c>
      <c r="W179" s="17">
        <f t="shared" si="28"/>
        <v>0</v>
      </c>
      <c r="X179" s="17">
        <f t="shared" si="28"/>
        <v>0</v>
      </c>
      <c r="Y179" s="17"/>
      <c r="Z179" s="17"/>
      <c r="AA179" s="17"/>
      <c r="AB179" s="17"/>
      <c r="AC179" s="17"/>
      <c r="AD179" s="17" t="b">
        <f t="shared" si="24"/>
        <v>0</v>
      </c>
      <c r="AE179" s="17"/>
      <c r="AF179" s="17"/>
      <c r="AG179" s="17"/>
      <c r="AH179" s="17"/>
      <c r="AI179" s="17"/>
      <c r="AJ179" s="17">
        <f t="shared" si="29"/>
        <v>0</v>
      </c>
      <c r="AK179" s="17">
        <f t="shared" si="29"/>
        <v>0</v>
      </c>
      <c r="AL179" s="17">
        <f t="shared" si="29"/>
        <v>0</v>
      </c>
      <c r="AM179" s="17">
        <f t="shared" si="29"/>
        <v>0</v>
      </c>
      <c r="AN179" s="17"/>
      <c r="AO179" s="17"/>
      <c r="AP179" s="17"/>
      <c r="AQ179" s="17"/>
      <c r="AR179" s="17"/>
      <c r="AS179" s="17"/>
      <c r="AT179" s="17" t="b">
        <f t="shared" si="25"/>
        <v>0</v>
      </c>
      <c r="AU179" s="17">
        <f>IF(AT179,MAX(AU$21:AU178)+1,0)</f>
        <v>0</v>
      </c>
      <c r="AV179" s="17">
        <v>159</v>
      </c>
      <c r="AW179" s="17"/>
      <c r="AX179" s="17"/>
      <c r="AY179" s="17"/>
    </row>
    <row r="180" spans="1:51" x14ac:dyDescent="0.2">
      <c r="A180" s="1">
        <v>157</v>
      </c>
      <c r="C180" s="10"/>
      <c r="D180" s="56"/>
      <c r="E180" s="56"/>
      <c r="F180" s="56"/>
      <c r="G180" s="57"/>
      <c r="H180" s="12"/>
      <c r="S180" s="17"/>
      <c r="T180" s="17">
        <f t="shared" si="23"/>
        <v>0</v>
      </c>
      <c r="U180" s="17">
        <f t="shared" si="28"/>
        <v>0</v>
      </c>
      <c r="V180" s="17">
        <f t="shared" si="28"/>
        <v>0</v>
      </c>
      <c r="W180" s="17">
        <f t="shared" si="28"/>
        <v>0</v>
      </c>
      <c r="X180" s="17">
        <f t="shared" si="28"/>
        <v>0</v>
      </c>
      <c r="Y180" s="17"/>
      <c r="Z180" s="17"/>
      <c r="AA180" s="17"/>
      <c r="AB180" s="17"/>
      <c r="AC180" s="17"/>
      <c r="AD180" s="17" t="b">
        <f t="shared" si="24"/>
        <v>0</v>
      </c>
      <c r="AE180" s="17"/>
      <c r="AF180" s="17"/>
      <c r="AG180" s="17"/>
      <c r="AH180" s="17"/>
      <c r="AI180" s="17"/>
      <c r="AJ180" s="17">
        <f t="shared" si="29"/>
        <v>0</v>
      </c>
      <c r="AK180" s="17">
        <f t="shared" si="29"/>
        <v>0</v>
      </c>
      <c r="AL180" s="17">
        <f t="shared" si="29"/>
        <v>0</v>
      </c>
      <c r="AM180" s="17">
        <f t="shared" si="29"/>
        <v>0</v>
      </c>
      <c r="AN180" s="17"/>
      <c r="AO180" s="17"/>
      <c r="AP180" s="17"/>
      <c r="AQ180" s="17"/>
      <c r="AR180" s="17"/>
      <c r="AS180" s="17"/>
      <c r="AT180" s="17" t="b">
        <f t="shared" si="25"/>
        <v>0</v>
      </c>
      <c r="AU180" s="17">
        <f>IF(AT180,MAX(AU$21:AU179)+1,0)</f>
        <v>0</v>
      </c>
      <c r="AV180" s="17">
        <v>160</v>
      </c>
      <c r="AW180" s="17"/>
      <c r="AX180" s="17"/>
      <c r="AY180" s="17"/>
    </row>
    <row r="181" spans="1:51" x14ac:dyDescent="0.2">
      <c r="A181" s="1">
        <v>158</v>
      </c>
      <c r="C181" s="10"/>
      <c r="D181" s="58"/>
      <c r="E181" s="58"/>
      <c r="F181" s="58"/>
      <c r="G181" s="59"/>
      <c r="H181" s="12"/>
      <c r="S181" s="17"/>
      <c r="T181" s="17">
        <f t="shared" si="23"/>
        <v>0</v>
      </c>
      <c r="U181" s="17">
        <f t="shared" si="28"/>
        <v>0</v>
      </c>
      <c r="V181" s="17">
        <f t="shared" si="28"/>
        <v>0</v>
      </c>
      <c r="W181" s="17">
        <f t="shared" si="28"/>
        <v>0</v>
      </c>
      <c r="X181" s="17">
        <f t="shared" si="28"/>
        <v>0</v>
      </c>
      <c r="Y181" s="17"/>
      <c r="Z181" s="17"/>
      <c r="AA181" s="17"/>
      <c r="AB181" s="17"/>
      <c r="AC181" s="17"/>
      <c r="AD181" s="17" t="b">
        <f t="shared" si="24"/>
        <v>0</v>
      </c>
      <c r="AE181" s="17"/>
      <c r="AF181" s="17"/>
      <c r="AG181" s="17"/>
      <c r="AH181" s="17"/>
      <c r="AI181" s="17"/>
      <c r="AJ181" s="17">
        <f t="shared" si="29"/>
        <v>0</v>
      </c>
      <c r="AK181" s="17">
        <f t="shared" si="29"/>
        <v>0</v>
      </c>
      <c r="AL181" s="17">
        <f t="shared" si="29"/>
        <v>0</v>
      </c>
      <c r="AM181" s="17">
        <f t="shared" si="29"/>
        <v>0</v>
      </c>
      <c r="AN181" s="17"/>
      <c r="AO181" s="17"/>
      <c r="AP181" s="17"/>
      <c r="AQ181" s="17"/>
      <c r="AR181" s="17"/>
      <c r="AS181" s="17"/>
      <c r="AT181" s="17" t="b">
        <f t="shared" si="25"/>
        <v>0</v>
      </c>
      <c r="AU181" s="17">
        <f>IF(AT181,MAX(AU$21:AU180)+1,0)</f>
        <v>0</v>
      </c>
      <c r="AV181" s="17">
        <v>161</v>
      </c>
      <c r="AW181" s="17"/>
      <c r="AX181" s="17"/>
      <c r="AY181" s="17"/>
    </row>
    <row r="182" spans="1:51" x14ac:dyDescent="0.2">
      <c r="A182" s="1">
        <v>159</v>
      </c>
      <c r="C182" s="10"/>
      <c r="D182" s="56"/>
      <c r="E182" s="56"/>
      <c r="F182" s="56"/>
      <c r="G182" s="57"/>
      <c r="H182" s="12"/>
      <c r="S182" s="17"/>
      <c r="T182" s="17">
        <f t="shared" si="23"/>
        <v>0</v>
      </c>
      <c r="U182" s="17">
        <f t="shared" si="28"/>
        <v>0</v>
      </c>
      <c r="V182" s="17">
        <f t="shared" si="28"/>
        <v>0</v>
      </c>
      <c r="W182" s="17">
        <f t="shared" si="28"/>
        <v>0</v>
      </c>
      <c r="X182" s="17">
        <f t="shared" si="28"/>
        <v>0</v>
      </c>
      <c r="Y182" s="17"/>
      <c r="Z182" s="17"/>
      <c r="AA182" s="17"/>
      <c r="AB182" s="17"/>
      <c r="AC182" s="17"/>
      <c r="AD182" s="17" t="b">
        <f t="shared" si="24"/>
        <v>0</v>
      </c>
      <c r="AE182" s="17"/>
      <c r="AF182" s="17"/>
      <c r="AG182" s="17"/>
      <c r="AH182" s="17"/>
      <c r="AI182" s="17"/>
      <c r="AJ182" s="17">
        <f t="shared" si="29"/>
        <v>0</v>
      </c>
      <c r="AK182" s="17">
        <f t="shared" si="29"/>
        <v>0</v>
      </c>
      <c r="AL182" s="17">
        <f t="shared" si="29"/>
        <v>0</v>
      </c>
      <c r="AM182" s="17">
        <f t="shared" si="29"/>
        <v>0</v>
      </c>
      <c r="AN182" s="17"/>
      <c r="AO182" s="17"/>
      <c r="AP182" s="17"/>
      <c r="AQ182" s="17"/>
      <c r="AR182" s="17"/>
      <c r="AS182" s="17"/>
      <c r="AT182" s="17" t="b">
        <f t="shared" si="25"/>
        <v>0</v>
      </c>
      <c r="AU182" s="17">
        <f>IF(AT182,MAX(AU$21:AU181)+1,0)</f>
        <v>0</v>
      </c>
      <c r="AV182" s="17">
        <v>162</v>
      </c>
      <c r="AW182" s="17"/>
      <c r="AX182" s="17"/>
      <c r="AY182" s="17"/>
    </row>
    <row r="183" spans="1:51" x14ac:dyDescent="0.2">
      <c r="A183" s="1">
        <v>160</v>
      </c>
      <c r="C183" s="10"/>
      <c r="D183" s="58"/>
      <c r="E183" s="58"/>
      <c r="F183" s="58"/>
      <c r="G183" s="59"/>
      <c r="H183" s="12"/>
      <c r="S183" s="17"/>
      <c r="T183" s="17">
        <f t="shared" si="23"/>
        <v>0</v>
      </c>
      <c r="U183" s="17">
        <f t="shared" si="28"/>
        <v>0</v>
      </c>
      <c r="V183" s="17">
        <f t="shared" si="28"/>
        <v>0</v>
      </c>
      <c r="W183" s="17">
        <f t="shared" si="28"/>
        <v>0</v>
      </c>
      <c r="X183" s="17">
        <f t="shared" si="28"/>
        <v>0</v>
      </c>
      <c r="Y183" s="17"/>
      <c r="Z183" s="17"/>
      <c r="AA183" s="17"/>
      <c r="AB183" s="17"/>
      <c r="AC183" s="17"/>
      <c r="AD183" s="17" t="b">
        <f t="shared" si="24"/>
        <v>0</v>
      </c>
      <c r="AE183" s="17"/>
      <c r="AF183" s="17"/>
      <c r="AG183" s="17"/>
      <c r="AH183" s="17"/>
      <c r="AI183" s="17"/>
      <c r="AJ183" s="17">
        <f t="shared" si="29"/>
        <v>0</v>
      </c>
      <c r="AK183" s="17">
        <f t="shared" si="29"/>
        <v>0</v>
      </c>
      <c r="AL183" s="17">
        <f t="shared" si="29"/>
        <v>0</v>
      </c>
      <c r="AM183" s="17">
        <f t="shared" si="29"/>
        <v>0</v>
      </c>
      <c r="AN183" s="17"/>
      <c r="AO183" s="17"/>
      <c r="AP183" s="17"/>
      <c r="AQ183" s="17"/>
      <c r="AR183" s="17"/>
      <c r="AS183" s="17"/>
      <c r="AT183" s="17" t="b">
        <f t="shared" si="25"/>
        <v>0</v>
      </c>
      <c r="AU183" s="17">
        <f>IF(AT183,MAX(AU$21:AU182)+1,0)</f>
        <v>0</v>
      </c>
      <c r="AV183" s="17">
        <v>163</v>
      </c>
      <c r="AW183" s="17"/>
      <c r="AX183" s="17"/>
      <c r="AY183" s="17"/>
    </row>
    <row r="184" spans="1:51" x14ac:dyDescent="0.2">
      <c r="A184" s="1">
        <v>161</v>
      </c>
      <c r="C184" s="10"/>
      <c r="D184" s="56"/>
      <c r="E184" s="56"/>
      <c r="F184" s="56"/>
      <c r="G184" s="57"/>
      <c r="H184" s="12"/>
      <c r="S184" s="17"/>
      <c r="T184" s="17">
        <f t="shared" si="23"/>
        <v>0</v>
      </c>
      <c r="U184" s="17">
        <f t="shared" si="28"/>
        <v>0</v>
      </c>
      <c r="V184" s="17">
        <f t="shared" si="28"/>
        <v>0</v>
      </c>
      <c r="W184" s="17">
        <f t="shared" si="28"/>
        <v>0</v>
      </c>
      <c r="X184" s="17">
        <f t="shared" si="28"/>
        <v>0</v>
      </c>
      <c r="Y184" s="17"/>
      <c r="Z184" s="17"/>
      <c r="AA184" s="17"/>
      <c r="AB184" s="17"/>
      <c r="AC184" s="17"/>
      <c r="AD184" s="17" t="b">
        <f t="shared" si="24"/>
        <v>0</v>
      </c>
      <c r="AE184" s="17"/>
      <c r="AF184" s="17"/>
      <c r="AG184" s="17"/>
      <c r="AH184" s="17"/>
      <c r="AI184" s="17"/>
      <c r="AJ184" s="17">
        <f t="shared" si="29"/>
        <v>0</v>
      </c>
      <c r="AK184" s="17">
        <f t="shared" si="29"/>
        <v>0</v>
      </c>
      <c r="AL184" s="17">
        <f t="shared" si="29"/>
        <v>0</v>
      </c>
      <c r="AM184" s="17">
        <f t="shared" si="29"/>
        <v>0</v>
      </c>
      <c r="AN184" s="17"/>
      <c r="AO184" s="17"/>
      <c r="AP184" s="17"/>
      <c r="AQ184" s="17"/>
      <c r="AR184" s="17"/>
      <c r="AS184" s="17"/>
      <c r="AT184" s="17" t="b">
        <f t="shared" si="25"/>
        <v>0</v>
      </c>
      <c r="AU184" s="17">
        <f>IF(AT184,MAX(AU$21:AU183)+1,0)</f>
        <v>0</v>
      </c>
      <c r="AV184" s="17">
        <v>164</v>
      </c>
      <c r="AW184" s="17"/>
      <c r="AX184" s="17"/>
      <c r="AY184" s="17"/>
    </row>
    <row r="185" spans="1:51" x14ac:dyDescent="0.2">
      <c r="A185" s="1">
        <v>162</v>
      </c>
      <c r="C185" s="10"/>
      <c r="D185" s="58"/>
      <c r="E185" s="58"/>
      <c r="F185" s="58"/>
      <c r="G185" s="59"/>
      <c r="H185" s="12"/>
      <c r="S185" s="17"/>
      <c r="T185" s="17">
        <f t="shared" si="23"/>
        <v>0</v>
      </c>
      <c r="U185" s="17">
        <f t="shared" si="28"/>
        <v>0</v>
      </c>
      <c r="V185" s="17">
        <f t="shared" si="28"/>
        <v>0</v>
      </c>
      <c r="W185" s="17">
        <f t="shared" si="28"/>
        <v>0</v>
      </c>
      <c r="X185" s="17">
        <f t="shared" si="28"/>
        <v>0</v>
      </c>
      <c r="Y185" s="17"/>
      <c r="Z185" s="17"/>
      <c r="AA185" s="17"/>
      <c r="AB185" s="17"/>
      <c r="AC185" s="17"/>
      <c r="AD185" s="17" t="b">
        <f t="shared" si="24"/>
        <v>0</v>
      </c>
      <c r="AE185" s="17"/>
      <c r="AF185" s="17"/>
      <c r="AG185" s="17"/>
      <c r="AH185" s="17"/>
      <c r="AI185" s="17"/>
      <c r="AJ185" s="17">
        <f t="shared" si="29"/>
        <v>0</v>
      </c>
      <c r="AK185" s="17">
        <f t="shared" si="29"/>
        <v>0</v>
      </c>
      <c r="AL185" s="17">
        <f t="shared" si="29"/>
        <v>0</v>
      </c>
      <c r="AM185" s="17">
        <f t="shared" si="29"/>
        <v>0</v>
      </c>
      <c r="AN185" s="17"/>
      <c r="AO185" s="17"/>
      <c r="AP185" s="17"/>
      <c r="AQ185" s="17"/>
      <c r="AR185" s="17"/>
      <c r="AS185" s="17"/>
      <c r="AT185" s="17" t="b">
        <f t="shared" si="25"/>
        <v>0</v>
      </c>
      <c r="AU185" s="17">
        <f>IF(AT185,MAX(AU$21:AU184)+1,0)</f>
        <v>0</v>
      </c>
      <c r="AV185" s="17">
        <v>165</v>
      </c>
      <c r="AW185" s="17"/>
      <c r="AX185" s="17"/>
      <c r="AY185" s="17"/>
    </row>
    <row r="186" spans="1:51" x14ac:dyDescent="0.2">
      <c r="A186" s="1">
        <v>163</v>
      </c>
      <c r="C186" s="10"/>
      <c r="D186" s="56"/>
      <c r="E186" s="56"/>
      <c r="F186" s="56"/>
      <c r="G186" s="57"/>
      <c r="H186" s="12"/>
      <c r="S186" s="17"/>
      <c r="T186" s="17">
        <f t="shared" si="23"/>
        <v>0</v>
      </c>
      <c r="U186" s="17">
        <f t="shared" si="28"/>
        <v>0</v>
      </c>
      <c r="V186" s="17">
        <f t="shared" si="28"/>
        <v>0</v>
      </c>
      <c r="W186" s="17">
        <f t="shared" si="28"/>
        <v>0</v>
      </c>
      <c r="X186" s="17">
        <f t="shared" si="28"/>
        <v>0</v>
      </c>
      <c r="Y186" s="17"/>
      <c r="Z186" s="17"/>
      <c r="AA186" s="17"/>
      <c r="AB186" s="17"/>
      <c r="AC186" s="17"/>
      <c r="AD186" s="17" t="b">
        <f t="shared" si="24"/>
        <v>0</v>
      </c>
      <c r="AE186" s="17"/>
      <c r="AF186" s="17"/>
      <c r="AG186" s="17"/>
      <c r="AH186" s="17"/>
      <c r="AI186" s="17"/>
      <c r="AJ186" s="17">
        <f t="shared" si="29"/>
        <v>0</v>
      </c>
      <c r="AK186" s="17">
        <f t="shared" si="29"/>
        <v>0</v>
      </c>
      <c r="AL186" s="17">
        <f t="shared" si="29"/>
        <v>0</v>
      </c>
      <c r="AM186" s="17">
        <f t="shared" si="29"/>
        <v>0</v>
      </c>
      <c r="AN186" s="17"/>
      <c r="AO186" s="17"/>
      <c r="AP186" s="17"/>
      <c r="AQ186" s="17"/>
      <c r="AR186" s="17"/>
      <c r="AS186" s="17"/>
      <c r="AT186" s="17" t="b">
        <f t="shared" si="25"/>
        <v>0</v>
      </c>
      <c r="AU186" s="17">
        <f>IF(AT186,MAX(AU$21:AU185)+1,0)</f>
        <v>0</v>
      </c>
      <c r="AV186" s="17">
        <v>166</v>
      </c>
      <c r="AW186" s="17"/>
      <c r="AX186" s="17"/>
      <c r="AY186" s="17"/>
    </row>
    <row r="187" spans="1:51" x14ac:dyDescent="0.2">
      <c r="A187" s="1">
        <v>164</v>
      </c>
      <c r="C187" s="10"/>
      <c r="D187" s="58"/>
      <c r="E187" s="58"/>
      <c r="F187" s="58"/>
      <c r="G187" s="59"/>
      <c r="H187" s="12"/>
      <c r="S187" s="17"/>
      <c r="T187" s="17">
        <f t="shared" si="23"/>
        <v>0</v>
      </c>
      <c r="U187" s="17">
        <f t="shared" si="28"/>
        <v>0</v>
      </c>
      <c r="V187" s="17">
        <f t="shared" si="28"/>
        <v>0</v>
      </c>
      <c r="W187" s="17">
        <f t="shared" si="28"/>
        <v>0</v>
      </c>
      <c r="X187" s="17">
        <f t="shared" si="28"/>
        <v>0</v>
      </c>
      <c r="Y187" s="17"/>
      <c r="Z187" s="17"/>
      <c r="AA187" s="17"/>
      <c r="AB187" s="17"/>
      <c r="AC187" s="17"/>
      <c r="AD187" s="17" t="b">
        <f t="shared" si="24"/>
        <v>0</v>
      </c>
      <c r="AE187" s="17"/>
      <c r="AF187" s="17"/>
      <c r="AG187" s="17"/>
      <c r="AH187" s="17"/>
      <c r="AI187" s="17"/>
      <c r="AJ187" s="17">
        <f t="shared" si="29"/>
        <v>0</v>
      </c>
      <c r="AK187" s="17">
        <f t="shared" si="29"/>
        <v>0</v>
      </c>
      <c r="AL187" s="17">
        <f t="shared" si="29"/>
        <v>0</v>
      </c>
      <c r="AM187" s="17">
        <f t="shared" si="29"/>
        <v>0</v>
      </c>
      <c r="AN187" s="17"/>
      <c r="AO187" s="17"/>
      <c r="AP187" s="17"/>
      <c r="AQ187" s="17"/>
      <c r="AR187" s="17"/>
      <c r="AS187" s="17"/>
      <c r="AT187" s="17" t="b">
        <f t="shared" si="25"/>
        <v>0</v>
      </c>
      <c r="AU187" s="17">
        <f>IF(AT187,MAX(AU$21:AU186)+1,0)</f>
        <v>0</v>
      </c>
      <c r="AV187" s="17">
        <v>167</v>
      </c>
      <c r="AW187" s="17"/>
      <c r="AX187" s="17"/>
      <c r="AY187" s="17"/>
    </row>
    <row r="188" spans="1:51" x14ac:dyDescent="0.2">
      <c r="A188" s="1">
        <v>165</v>
      </c>
      <c r="C188" s="10"/>
      <c r="D188" s="56"/>
      <c r="E188" s="56"/>
      <c r="F188" s="56"/>
      <c r="G188" s="57"/>
      <c r="H188" s="12"/>
      <c r="S188" s="17"/>
      <c r="T188" s="17">
        <f t="shared" si="23"/>
        <v>0</v>
      </c>
      <c r="U188" s="17">
        <f t="shared" si="28"/>
        <v>0</v>
      </c>
      <c r="V188" s="17">
        <f t="shared" si="28"/>
        <v>0</v>
      </c>
      <c r="W188" s="17">
        <f t="shared" si="28"/>
        <v>0</v>
      </c>
      <c r="X188" s="17">
        <f t="shared" si="28"/>
        <v>0</v>
      </c>
      <c r="Y188" s="17"/>
      <c r="Z188" s="17"/>
      <c r="AA188" s="17"/>
      <c r="AB188" s="17"/>
      <c r="AC188" s="17"/>
      <c r="AD188" s="17" t="b">
        <f t="shared" si="24"/>
        <v>0</v>
      </c>
      <c r="AE188" s="17"/>
      <c r="AF188" s="17"/>
      <c r="AG188" s="17"/>
      <c r="AH188" s="17"/>
      <c r="AI188" s="17"/>
      <c r="AJ188" s="17">
        <f t="shared" si="29"/>
        <v>0</v>
      </c>
      <c r="AK188" s="17">
        <f t="shared" si="29"/>
        <v>0</v>
      </c>
      <c r="AL188" s="17">
        <f t="shared" si="29"/>
        <v>0</v>
      </c>
      <c r="AM188" s="17">
        <f t="shared" si="29"/>
        <v>0</v>
      </c>
      <c r="AN188" s="17"/>
      <c r="AO188" s="17"/>
      <c r="AP188" s="17"/>
      <c r="AQ188" s="17"/>
      <c r="AR188" s="17"/>
      <c r="AS188" s="17"/>
      <c r="AT188" s="17" t="b">
        <f t="shared" si="25"/>
        <v>0</v>
      </c>
      <c r="AU188" s="17">
        <f>IF(AT188,MAX(AU$21:AU187)+1,0)</f>
        <v>0</v>
      </c>
      <c r="AV188" s="17">
        <v>168</v>
      </c>
      <c r="AW188" s="17"/>
      <c r="AX188" s="17"/>
      <c r="AY188" s="17"/>
    </row>
    <row r="189" spans="1:51" x14ac:dyDescent="0.2">
      <c r="A189" s="1">
        <v>166</v>
      </c>
      <c r="C189" s="10"/>
      <c r="D189" s="58"/>
      <c r="E189" s="58"/>
      <c r="F189" s="58"/>
      <c r="G189" s="59"/>
      <c r="H189" s="12"/>
      <c r="S189" s="17"/>
      <c r="T189" s="17">
        <f t="shared" si="23"/>
        <v>0</v>
      </c>
      <c r="U189" s="17">
        <f t="shared" si="28"/>
        <v>0</v>
      </c>
      <c r="V189" s="17">
        <f t="shared" si="28"/>
        <v>0</v>
      </c>
      <c r="W189" s="17">
        <f t="shared" si="28"/>
        <v>0</v>
      </c>
      <c r="X189" s="17">
        <f t="shared" si="28"/>
        <v>0</v>
      </c>
      <c r="Y189" s="17"/>
      <c r="Z189" s="17"/>
      <c r="AA189" s="17"/>
      <c r="AB189" s="17"/>
      <c r="AC189" s="17"/>
      <c r="AD189" s="17" t="b">
        <f t="shared" si="24"/>
        <v>0</v>
      </c>
      <c r="AE189" s="17"/>
      <c r="AF189" s="17"/>
      <c r="AG189" s="17"/>
      <c r="AH189" s="17"/>
      <c r="AI189" s="17"/>
      <c r="AJ189" s="17">
        <f t="shared" si="29"/>
        <v>0</v>
      </c>
      <c r="AK189" s="17">
        <f t="shared" si="29"/>
        <v>0</v>
      </c>
      <c r="AL189" s="17">
        <f t="shared" si="29"/>
        <v>0</v>
      </c>
      <c r="AM189" s="17">
        <f t="shared" si="29"/>
        <v>0</v>
      </c>
      <c r="AN189" s="17"/>
      <c r="AO189" s="17"/>
      <c r="AP189" s="17"/>
      <c r="AQ189" s="17"/>
      <c r="AR189" s="17"/>
      <c r="AS189" s="17"/>
      <c r="AT189" s="17" t="b">
        <f t="shared" si="25"/>
        <v>0</v>
      </c>
      <c r="AU189" s="17">
        <f>IF(AT189,MAX(AU$21:AU188)+1,0)</f>
        <v>0</v>
      </c>
      <c r="AV189" s="17">
        <v>169</v>
      </c>
      <c r="AW189" s="17"/>
      <c r="AX189" s="17"/>
      <c r="AY189" s="17"/>
    </row>
    <row r="190" spans="1:51" x14ac:dyDescent="0.2">
      <c r="A190" s="1">
        <v>167</v>
      </c>
      <c r="C190" s="10"/>
      <c r="D190" s="56"/>
      <c r="E190" s="56"/>
      <c r="F190" s="56"/>
      <c r="G190" s="57"/>
      <c r="H190" s="12"/>
      <c r="S190" s="17"/>
      <c r="T190" s="17">
        <f t="shared" si="23"/>
        <v>0</v>
      </c>
      <c r="U190" s="17">
        <f t="shared" si="28"/>
        <v>0</v>
      </c>
      <c r="V190" s="17">
        <f t="shared" si="28"/>
        <v>0</v>
      </c>
      <c r="W190" s="17">
        <f t="shared" si="28"/>
        <v>0</v>
      </c>
      <c r="X190" s="17">
        <f t="shared" si="28"/>
        <v>0</v>
      </c>
      <c r="Y190" s="17"/>
      <c r="Z190" s="17"/>
      <c r="AA190" s="17"/>
      <c r="AB190" s="17"/>
      <c r="AC190" s="17"/>
      <c r="AD190" s="17" t="b">
        <f t="shared" si="24"/>
        <v>0</v>
      </c>
      <c r="AE190" s="17"/>
      <c r="AF190" s="17"/>
      <c r="AG190" s="17"/>
      <c r="AH190" s="17"/>
      <c r="AI190" s="17"/>
      <c r="AJ190" s="17">
        <f t="shared" si="29"/>
        <v>0</v>
      </c>
      <c r="AK190" s="17">
        <f t="shared" si="29"/>
        <v>0</v>
      </c>
      <c r="AL190" s="17">
        <f t="shared" si="29"/>
        <v>0</v>
      </c>
      <c r="AM190" s="17">
        <f t="shared" si="29"/>
        <v>0</v>
      </c>
      <c r="AN190" s="17"/>
      <c r="AO190" s="17"/>
      <c r="AP190" s="17"/>
      <c r="AQ190" s="17"/>
      <c r="AR190" s="17"/>
      <c r="AS190" s="17"/>
      <c r="AT190" s="17" t="b">
        <f t="shared" si="25"/>
        <v>0</v>
      </c>
      <c r="AU190" s="17">
        <f>IF(AT190,MAX(AU$21:AU189)+1,0)</f>
        <v>0</v>
      </c>
      <c r="AV190" s="17">
        <v>170</v>
      </c>
      <c r="AW190" s="17"/>
      <c r="AX190" s="17"/>
      <c r="AY190" s="17"/>
    </row>
    <row r="191" spans="1:51" x14ac:dyDescent="0.2">
      <c r="A191" s="1">
        <v>168</v>
      </c>
      <c r="C191" s="10"/>
      <c r="D191" s="58"/>
      <c r="E191" s="58"/>
      <c r="F191" s="58"/>
      <c r="G191" s="59"/>
      <c r="H191" s="12"/>
      <c r="S191" s="17"/>
      <c r="T191" s="17">
        <f t="shared" si="23"/>
        <v>0</v>
      </c>
      <c r="U191" s="17">
        <f t="shared" si="28"/>
        <v>0</v>
      </c>
      <c r="V191" s="17">
        <f t="shared" si="28"/>
        <v>0</v>
      </c>
      <c r="W191" s="17">
        <f t="shared" si="28"/>
        <v>0</v>
      </c>
      <c r="X191" s="17">
        <f t="shared" si="28"/>
        <v>0</v>
      </c>
      <c r="Y191" s="17"/>
      <c r="Z191" s="17"/>
      <c r="AA191" s="17"/>
      <c r="AB191" s="17"/>
      <c r="AC191" s="17"/>
      <c r="AD191" s="17" t="b">
        <f t="shared" si="24"/>
        <v>0</v>
      </c>
      <c r="AE191" s="17"/>
      <c r="AF191" s="17"/>
      <c r="AG191" s="17"/>
      <c r="AH191" s="17"/>
      <c r="AI191" s="17"/>
      <c r="AJ191" s="17">
        <f t="shared" si="29"/>
        <v>0</v>
      </c>
      <c r="AK191" s="17">
        <f t="shared" si="29"/>
        <v>0</v>
      </c>
      <c r="AL191" s="17">
        <f t="shared" si="29"/>
        <v>0</v>
      </c>
      <c r="AM191" s="17">
        <f t="shared" si="29"/>
        <v>0</v>
      </c>
      <c r="AN191" s="17"/>
      <c r="AO191" s="17"/>
      <c r="AP191" s="17"/>
      <c r="AQ191" s="17"/>
      <c r="AR191" s="17"/>
      <c r="AS191" s="17"/>
      <c r="AT191" s="17" t="b">
        <f t="shared" si="25"/>
        <v>0</v>
      </c>
      <c r="AU191" s="17">
        <f>IF(AT191,MAX(AU$21:AU190)+1,0)</f>
        <v>0</v>
      </c>
      <c r="AV191" s="17">
        <v>171</v>
      </c>
      <c r="AW191" s="17"/>
      <c r="AX191" s="17"/>
      <c r="AY191" s="17"/>
    </row>
    <row r="192" spans="1:51" x14ac:dyDescent="0.2">
      <c r="A192" s="1">
        <v>169</v>
      </c>
      <c r="C192" s="10"/>
      <c r="D192" s="56"/>
      <c r="E192" s="56"/>
      <c r="F192" s="56"/>
      <c r="G192" s="57"/>
      <c r="H192" s="12"/>
      <c r="S192" s="17"/>
      <c r="T192" s="17">
        <f t="shared" si="23"/>
        <v>0</v>
      </c>
      <c r="U192" s="17">
        <f t="shared" si="28"/>
        <v>0</v>
      </c>
      <c r="V192" s="17">
        <f t="shared" si="28"/>
        <v>0</v>
      </c>
      <c r="W192" s="17">
        <f t="shared" si="28"/>
        <v>0</v>
      </c>
      <c r="X192" s="17">
        <f t="shared" si="28"/>
        <v>0</v>
      </c>
      <c r="Y192" s="17"/>
      <c r="Z192" s="17"/>
      <c r="AA192" s="17"/>
      <c r="AB192" s="17"/>
      <c r="AC192" s="17"/>
      <c r="AD192" s="17" t="b">
        <f t="shared" si="24"/>
        <v>0</v>
      </c>
      <c r="AE192" s="17"/>
      <c r="AF192" s="17"/>
      <c r="AG192" s="17"/>
      <c r="AH192" s="17"/>
      <c r="AI192" s="17"/>
      <c r="AJ192" s="17">
        <f t="shared" si="29"/>
        <v>0</v>
      </c>
      <c r="AK192" s="17">
        <f t="shared" si="29"/>
        <v>0</v>
      </c>
      <c r="AL192" s="17">
        <f t="shared" si="29"/>
        <v>0</v>
      </c>
      <c r="AM192" s="17">
        <f t="shared" si="29"/>
        <v>0</v>
      </c>
      <c r="AN192" s="17"/>
      <c r="AO192" s="17"/>
      <c r="AP192" s="17"/>
      <c r="AQ192" s="17"/>
      <c r="AR192" s="17"/>
      <c r="AS192" s="17"/>
      <c r="AT192" s="17" t="b">
        <f t="shared" si="25"/>
        <v>0</v>
      </c>
      <c r="AU192" s="17">
        <f>IF(AT192,MAX(AU$21:AU191)+1,0)</f>
        <v>0</v>
      </c>
      <c r="AV192" s="17">
        <v>172</v>
      </c>
      <c r="AW192" s="17"/>
      <c r="AX192" s="17"/>
      <c r="AY192" s="17"/>
    </row>
    <row r="193" spans="1:51" x14ac:dyDescent="0.2">
      <c r="A193" s="1">
        <v>170</v>
      </c>
      <c r="C193" s="10"/>
      <c r="D193" s="58"/>
      <c r="E193" s="58"/>
      <c r="F193" s="58"/>
      <c r="G193" s="59"/>
      <c r="H193" s="12"/>
      <c r="S193" s="17"/>
      <c r="T193" s="17">
        <f t="shared" si="23"/>
        <v>0</v>
      </c>
      <c r="U193" s="17">
        <f t="shared" si="28"/>
        <v>0</v>
      </c>
      <c r="V193" s="17">
        <f t="shared" si="28"/>
        <v>0</v>
      </c>
      <c r="W193" s="17">
        <f t="shared" si="28"/>
        <v>0</v>
      </c>
      <c r="X193" s="17">
        <f t="shared" si="28"/>
        <v>0</v>
      </c>
      <c r="Y193" s="17"/>
      <c r="Z193" s="17"/>
      <c r="AA193" s="17"/>
      <c r="AB193" s="17"/>
      <c r="AC193" s="17"/>
      <c r="AD193" s="17" t="b">
        <f t="shared" si="24"/>
        <v>0</v>
      </c>
      <c r="AE193" s="17"/>
      <c r="AF193" s="17"/>
      <c r="AG193" s="17"/>
      <c r="AH193" s="17"/>
      <c r="AI193" s="17"/>
      <c r="AJ193" s="17">
        <f t="shared" si="29"/>
        <v>0</v>
      </c>
      <c r="AK193" s="17">
        <f t="shared" si="29"/>
        <v>0</v>
      </c>
      <c r="AL193" s="17">
        <f t="shared" si="29"/>
        <v>0</v>
      </c>
      <c r="AM193" s="17">
        <f t="shared" si="29"/>
        <v>0</v>
      </c>
      <c r="AN193" s="17"/>
      <c r="AO193" s="17"/>
      <c r="AP193" s="17"/>
      <c r="AQ193" s="17"/>
      <c r="AR193" s="17"/>
      <c r="AS193" s="17"/>
      <c r="AT193" s="17" t="b">
        <f t="shared" si="25"/>
        <v>0</v>
      </c>
      <c r="AU193" s="17">
        <f>IF(AT193,MAX(AU$21:AU192)+1,0)</f>
        <v>0</v>
      </c>
      <c r="AV193" s="17">
        <v>173</v>
      </c>
      <c r="AW193" s="17"/>
      <c r="AX193" s="17"/>
      <c r="AY193" s="17"/>
    </row>
    <row r="194" spans="1:51" x14ac:dyDescent="0.2">
      <c r="A194" s="1">
        <v>171</v>
      </c>
      <c r="C194" s="10"/>
      <c r="D194" s="56"/>
      <c r="E194" s="56"/>
      <c r="F194" s="56"/>
      <c r="G194" s="57"/>
      <c r="H194" s="12"/>
      <c r="S194" s="17"/>
      <c r="T194" s="17">
        <f t="shared" si="23"/>
        <v>0</v>
      </c>
      <c r="U194" s="17">
        <f t="shared" si="28"/>
        <v>0</v>
      </c>
      <c r="V194" s="17">
        <f t="shared" si="28"/>
        <v>0</v>
      </c>
      <c r="W194" s="17">
        <f t="shared" si="28"/>
        <v>0</v>
      </c>
      <c r="X194" s="17">
        <f t="shared" si="28"/>
        <v>0</v>
      </c>
      <c r="Y194" s="17"/>
      <c r="Z194" s="17"/>
      <c r="AA194" s="17"/>
      <c r="AB194" s="17"/>
      <c r="AC194" s="17"/>
      <c r="AD194" s="17" t="b">
        <f t="shared" si="24"/>
        <v>0</v>
      </c>
      <c r="AE194" s="17"/>
      <c r="AF194" s="17"/>
      <c r="AG194" s="17"/>
      <c r="AH194" s="17"/>
      <c r="AI194" s="17"/>
      <c r="AJ194" s="17">
        <f t="shared" si="29"/>
        <v>0</v>
      </c>
      <c r="AK194" s="17">
        <f t="shared" si="29"/>
        <v>0</v>
      </c>
      <c r="AL194" s="17">
        <f t="shared" si="29"/>
        <v>0</v>
      </c>
      <c r="AM194" s="17">
        <f t="shared" si="29"/>
        <v>0</v>
      </c>
      <c r="AN194" s="17"/>
      <c r="AO194" s="17"/>
      <c r="AP194" s="17"/>
      <c r="AQ194" s="17"/>
      <c r="AR194" s="17"/>
      <c r="AS194" s="17"/>
      <c r="AT194" s="17" t="b">
        <f t="shared" si="25"/>
        <v>0</v>
      </c>
      <c r="AU194" s="17">
        <f>IF(AT194,MAX(AU$21:AU193)+1,0)</f>
        <v>0</v>
      </c>
      <c r="AV194" s="17">
        <v>174</v>
      </c>
      <c r="AW194" s="17"/>
      <c r="AX194" s="17"/>
      <c r="AY194" s="17"/>
    </row>
    <row r="195" spans="1:51" x14ac:dyDescent="0.2">
      <c r="A195" s="1">
        <v>172</v>
      </c>
      <c r="C195" s="10"/>
      <c r="D195" s="58"/>
      <c r="E195" s="58"/>
      <c r="F195" s="58"/>
      <c r="G195" s="59"/>
      <c r="H195" s="12"/>
      <c r="S195" s="17"/>
      <c r="T195" s="17">
        <f t="shared" si="23"/>
        <v>0</v>
      </c>
      <c r="U195" s="17">
        <f t="shared" si="28"/>
        <v>0</v>
      </c>
      <c r="V195" s="17">
        <f t="shared" si="28"/>
        <v>0</v>
      </c>
      <c r="W195" s="17">
        <f t="shared" si="28"/>
        <v>0</v>
      </c>
      <c r="X195" s="17">
        <f t="shared" si="28"/>
        <v>0</v>
      </c>
      <c r="Y195" s="17"/>
      <c r="Z195" s="17"/>
      <c r="AA195" s="17"/>
      <c r="AB195" s="17"/>
      <c r="AC195" s="17"/>
      <c r="AD195" s="17" t="b">
        <f t="shared" si="24"/>
        <v>0</v>
      </c>
      <c r="AE195" s="17"/>
      <c r="AF195" s="17"/>
      <c r="AG195" s="17"/>
      <c r="AH195" s="17"/>
      <c r="AI195" s="17"/>
      <c r="AJ195" s="17">
        <f t="shared" si="29"/>
        <v>0</v>
      </c>
      <c r="AK195" s="17">
        <f t="shared" si="29"/>
        <v>0</v>
      </c>
      <c r="AL195" s="17">
        <f t="shared" si="29"/>
        <v>0</v>
      </c>
      <c r="AM195" s="17">
        <f t="shared" si="29"/>
        <v>0</v>
      </c>
      <c r="AN195" s="17"/>
      <c r="AO195" s="17"/>
      <c r="AP195" s="17"/>
      <c r="AQ195" s="17"/>
      <c r="AR195" s="17"/>
      <c r="AS195" s="17"/>
      <c r="AT195" s="17" t="b">
        <f t="shared" si="25"/>
        <v>0</v>
      </c>
      <c r="AU195" s="17">
        <f>IF(AT195,MAX(AU$21:AU194)+1,0)</f>
        <v>0</v>
      </c>
      <c r="AV195" s="17">
        <v>175</v>
      </c>
      <c r="AW195" s="17"/>
      <c r="AX195" s="17"/>
      <c r="AY195" s="17"/>
    </row>
    <row r="196" spans="1:51" x14ac:dyDescent="0.2">
      <c r="A196" s="1">
        <v>173</v>
      </c>
      <c r="C196" s="10"/>
      <c r="D196" s="56"/>
      <c r="E196" s="56"/>
      <c r="F196" s="56"/>
      <c r="G196" s="57"/>
      <c r="H196" s="12"/>
      <c r="S196" s="17"/>
      <c r="T196" s="17">
        <f t="shared" si="23"/>
        <v>0</v>
      </c>
      <c r="U196" s="17">
        <f t="shared" si="28"/>
        <v>0</v>
      </c>
      <c r="V196" s="17">
        <f t="shared" si="28"/>
        <v>0</v>
      </c>
      <c r="W196" s="17">
        <f t="shared" si="28"/>
        <v>0</v>
      </c>
      <c r="X196" s="17">
        <f t="shared" si="28"/>
        <v>0</v>
      </c>
      <c r="Y196" s="17"/>
      <c r="Z196" s="17"/>
      <c r="AA196" s="17"/>
      <c r="AB196" s="17"/>
      <c r="AC196" s="17"/>
      <c r="AD196" s="17" t="b">
        <f t="shared" si="24"/>
        <v>0</v>
      </c>
      <c r="AE196" s="17"/>
      <c r="AF196" s="17"/>
      <c r="AG196" s="17"/>
      <c r="AH196" s="17"/>
      <c r="AI196" s="17"/>
      <c r="AJ196" s="17">
        <f t="shared" si="29"/>
        <v>0</v>
      </c>
      <c r="AK196" s="17">
        <f t="shared" si="29"/>
        <v>0</v>
      </c>
      <c r="AL196" s="17">
        <f t="shared" si="29"/>
        <v>0</v>
      </c>
      <c r="AM196" s="17">
        <f t="shared" si="29"/>
        <v>0</v>
      </c>
      <c r="AN196" s="17"/>
      <c r="AO196" s="17"/>
      <c r="AP196" s="17"/>
      <c r="AQ196" s="17"/>
      <c r="AR196" s="17"/>
      <c r="AS196" s="17"/>
      <c r="AT196" s="17" t="b">
        <f t="shared" si="25"/>
        <v>0</v>
      </c>
      <c r="AU196" s="17">
        <f>IF(AT196,MAX(AU$21:AU195)+1,0)</f>
        <v>0</v>
      </c>
      <c r="AV196" s="17">
        <v>176</v>
      </c>
      <c r="AW196" s="17"/>
      <c r="AX196" s="17"/>
      <c r="AY196" s="17"/>
    </row>
    <row r="197" spans="1:51" x14ac:dyDescent="0.2">
      <c r="A197" s="1">
        <v>174</v>
      </c>
      <c r="C197" s="10"/>
      <c r="D197" s="58"/>
      <c r="E197" s="58"/>
      <c r="F197" s="58"/>
      <c r="G197" s="59"/>
      <c r="H197" s="12"/>
      <c r="S197" s="17"/>
      <c r="T197" s="17">
        <f t="shared" si="23"/>
        <v>0</v>
      </c>
      <c r="U197" s="17">
        <f t="shared" si="28"/>
        <v>0</v>
      </c>
      <c r="V197" s="17">
        <f t="shared" si="28"/>
        <v>0</v>
      </c>
      <c r="W197" s="17">
        <f t="shared" si="28"/>
        <v>0</v>
      </c>
      <c r="X197" s="17">
        <f t="shared" si="28"/>
        <v>0</v>
      </c>
      <c r="Y197" s="17"/>
      <c r="Z197" s="17"/>
      <c r="AA197" s="17"/>
      <c r="AB197" s="17"/>
      <c r="AC197" s="17"/>
      <c r="AD197" s="17" t="b">
        <f t="shared" si="24"/>
        <v>0</v>
      </c>
      <c r="AE197" s="17"/>
      <c r="AF197" s="17"/>
      <c r="AG197" s="17"/>
      <c r="AH197" s="17"/>
      <c r="AI197" s="17"/>
      <c r="AJ197" s="17">
        <f t="shared" si="29"/>
        <v>0</v>
      </c>
      <c r="AK197" s="17">
        <f t="shared" si="29"/>
        <v>0</v>
      </c>
      <c r="AL197" s="17">
        <f t="shared" si="29"/>
        <v>0</v>
      </c>
      <c r="AM197" s="17">
        <f t="shared" si="29"/>
        <v>0</v>
      </c>
      <c r="AN197" s="17"/>
      <c r="AO197" s="17"/>
      <c r="AP197" s="17"/>
      <c r="AQ197" s="17"/>
      <c r="AR197" s="17"/>
      <c r="AS197" s="17"/>
      <c r="AT197" s="17" t="b">
        <f t="shared" si="25"/>
        <v>0</v>
      </c>
      <c r="AU197" s="17">
        <f>IF(AT197,MAX(AU$21:AU196)+1,0)</f>
        <v>0</v>
      </c>
      <c r="AV197" s="17">
        <v>177</v>
      </c>
      <c r="AW197" s="17"/>
      <c r="AX197" s="17"/>
      <c r="AY197" s="17"/>
    </row>
    <row r="198" spans="1:51" x14ac:dyDescent="0.2">
      <c r="A198" s="1">
        <v>175</v>
      </c>
      <c r="C198" s="10"/>
      <c r="D198" s="56"/>
      <c r="E198" s="56"/>
      <c r="F198" s="56"/>
      <c r="G198" s="57"/>
      <c r="H198" s="12"/>
      <c r="S198" s="17"/>
      <c r="T198" s="17">
        <f t="shared" si="23"/>
        <v>0</v>
      </c>
      <c r="U198" s="17">
        <f t="shared" si="28"/>
        <v>0</v>
      </c>
      <c r="V198" s="17">
        <f t="shared" si="28"/>
        <v>0</v>
      </c>
      <c r="W198" s="17">
        <f t="shared" si="28"/>
        <v>0</v>
      </c>
      <c r="X198" s="17">
        <f t="shared" si="28"/>
        <v>0</v>
      </c>
      <c r="Y198" s="17"/>
      <c r="Z198" s="17"/>
      <c r="AA198" s="17"/>
      <c r="AB198" s="17"/>
      <c r="AC198" s="17"/>
      <c r="AD198" s="17" t="b">
        <f t="shared" si="24"/>
        <v>0</v>
      </c>
      <c r="AE198" s="17"/>
      <c r="AF198" s="17"/>
      <c r="AG198" s="17"/>
      <c r="AH198" s="17"/>
      <c r="AI198" s="17"/>
      <c r="AJ198" s="17">
        <f t="shared" si="29"/>
        <v>0</v>
      </c>
      <c r="AK198" s="17">
        <f t="shared" si="29"/>
        <v>0</v>
      </c>
      <c r="AL198" s="17">
        <f t="shared" si="29"/>
        <v>0</v>
      </c>
      <c r="AM198" s="17">
        <f t="shared" si="29"/>
        <v>0</v>
      </c>
      <c r="AN198" s="17"/>
      <c r="AO198" s="17"/>
      <c r="AP198" s="17"/>
      <c r="AQ198" s="17"/>
      <c r="AR198" s="17"/>
      <c r="AS198" s="17"/>
      <c r="AT198" s="17" t="b">
        <f t="shared" si="25"/>
        <v>0</v>
      </c>
      <c r="AU198" s="17">
        <f>IF(AT198,MAX(AU$21:AU197)+1,0)</f>
        <v>0</v>
      </c>
      <c r="AV198" s="17">
        <v>178</v>
      </c>
      <c r="AW198" s="17"/>
      <c r="AX198" s="17"/>
      <c r="AY198" s="17"/>
    </row>
    <row r="199" spans="1:51" x14ac:dyDescent="0.2">
      <c r="A199" s="1">
        <v>176</v>
      </c>
      <c r="C199" s="10"/>
      <c r="D199" s="58"/>
      <c r="E199" s="58"/>
      <c r="F199" s="58"/>
      <c r="G199" s="59"/>
      <c r="H199" s="12"/>
      <c r="S199" s="17"/>
      <c r="T199" s="17">
        <f t="shared" si="23"/>
        <v>0</v>
      </c>
      <c r="U199" s="17">
        <f t="shared" si="28"/>
        <v>0</v>
      </c>
      <c r="V199" s="17">
        <f t="shared" si="28"/>
        <v>0</v>
      </c>
      <c r="W199" s="17">
        <f t="shared" si="28"/>
        <v>0</v>
      </c>
      <c r="X199" s="17">
        <f t="shared" si="28"/>
        <v>0</v>
      </c>
      <c r="Y199" s="17"/>
      <c r="Z199" s="17"/>
      <c r="AA199" s="17"/>
      <c r="AB199" s="17"/>
      <c r="AC199" s="17"/>
      <c r="AD199" s="17" t="b">
        <f t="shared" si="24"/>
        <v>0</v>
      </c>
      <c r="AE199" s="17"/>
      <c r="AF199" s="17"/>
      <c r="AG199" s="17"/>
      <c r="AH199" s="17"/>
      <c r="AI199" s="17"/>
      <c r="AJ199" s="17">
        <f t="shared" si="29"/>
        <v>0</v>
      </c>
      <c r="AK199" s="17">
        <f t="shared" si="29"/>
        <v>0</v>
      </c>
      <c r="AL199" s="17">
        <f t="shared" si="29"/>
        <v>0</v>
      </c>
      <c r="AM199" s="17">
        <f t="shared" si="29"/>
        <v>0</v>
      </c>
      <c r="AN199" s="17"/>
      <c r="AO199" s="17"/>
      <c r="AP199" s="17"/>
      <c r="AQ199" s="17"/>
      <c r="AR199" s="17"/>
      <c r="AS199" s="17"/>
      <c r="AT199" s="17" t="b">
        <f t="shared" si="25"/>
        <v>0</v>
      </c>
      <c r="AU199" s="17">
        <f>IF(AT199,MAX(AU$21:AU198)+1,0)</f>
        <v>0</v>
      </c>
      <c r="AV199" s="17">
        <v>179</v>
      </c>
      <c r="AW199" s="17"/>
      <c r="AX199" s="17"/>
      <c r="AY199" s="17"/>
    </row>
    <row r="200" spans="1:51" x14ac:dyDescent="0.2">
      <c r="A200" s="1">
        <v>177</v>
      </c>
      <c r="C200" s="10"/>
      <c r="D200" s="56"/>
      <c r="E200" s="56"/>
      <c r="F200" s="56"/>
      <c r="G200" s="57"/>
      <c r="H200" s="12"/>
      <c r="S200" s="17"/>
      <c r="T200" s="17">
        <f t="shared" si="23"/>
        <v>0</v>
      </c>
      <c r="U200" s="17">
        <f t="shared" si="28"/>
        <v>0</v>
      </c>
      <c r="V200" s="17">
        <f t="shared" si="28"/>
        <v>0</v>
      </c>
      <c r="W200" s="17">
        <f t="shared" si="28"/>
        <v>0</v>
      </c>
      <c r="X200" s="17">
        <f t="shared" si="28"/>
        <v>0</v>
      </c>
      <c r="Y200" s="17"/>
      <c r="Z200" s="17"/>
      <c r="AA200" s="17"/>
      <c r="AB200" s="17"/>
      <c r="AC200" s="17"/>
      <c r="AD200" s="17" t="b">
        <f t="shared" si="24"/>
        <v>0</v>
      </c>
      <c r="AE200" s="17"/>
      <c r="AF200" s="17"/>
      <c r="AG200" s="17"/>
      <c r="AH200" s="17"/>
      <c r="AI200" s="17"/>
      <c r="AJ200" s="17">
        <f t="shared" si="29"/>
        <v>0</v>
      </c>
      <c r="AK200" s="17">
        <f t="shared" si="29"/>
        <v>0</v>
      </c>
      <c r="AL200" s="17">
        <f t="shared" si="29"/>
        <v>0</v>
      </c>
      <c r="AM200" s="17">
        <f t="shared" si="29"/>
        <v>0</v>
      </c>
      <c r="AN200" s="17"/>
      <c r="AO200" s="17"/>
      <c r="AP200" s="17"/>
      <c r="AQ200" s="17"/>
      <c r="AR200" s="17"/>
      <c r="AS200" s="17"/>
      <c r="AT200" s="17" t="b">
        <f t="shared" si="25"/>
        <v>0</v>
      </c>
      <c r="AU200" s="17">
        <f>IF(AT200,MAX(AU$21:AU199)+1,0)</f>
        <v>0</v>
      </c>
      <c r="AV200" s="17">
        <v>180</v>
      </c>
      <c r="AW200" s="17"/>
      <c r="AX200" s="17"/>
      <c r="AY200" s="17"/>
    </row>
    <row r="201" spans="1:51" x14ac:dyDescent="0.2">
      <c r="A201" s="1">
        <v>178</v>
      </c>
      <c r="C201" s="10"/>
      <c r="D201" s="58"/>
      <c r="E201" s="58"/>
      <c r="F201" s="58"/>
      <c r="G201" s="59"/>
      <c r="H201" s="12"/>
      <c r="S201" s="17"/>
      <c r="T201" s="17">
        <f t="shared" si="23"/>
        <v>0</v>
      </c>
      <c r="U201" s="17">
        <f t="shared" si="28"/>
        <v>0</v>
      </c>
      <c r="V201" s="17">
        <f t="shared" si="28"/>
        <v>0</v>
      </c>
      <c r="W201" s="17">
        <f t="shared" si="28"/>
        <v>0</v>
      </c>
      <c r="X201" s="17">
        <f t="shared" si="28"/>
        <v>0</v>
      </c>
      <c r="Y201" s="17"/>
      <c r="Z201" s="17"/>
      <c r="AA201" s="17"/>
      <c r="AB201" s="17"/>
      <c r="AC201" s="17"/>
      <c r="AD201" s="17" t="b">
        <f t="shared" si="24"/>
        <v>0</v>
      </c>
      <c r="AE201" s="17"/>
      <c r="AF201" s="17"/>
      <c r="AG201" s="17"/>
      <c r="AH201" s="17"/>
      <c r="AI201" s="17"/>
      <c r="AJ201" s="17">
        <f t="shared" si="29"/>
        <v>0</v>
      </c>
      <c r="AK201" s="17">
        <f t="shared" si="29"/>
        <v>0</v>
      </c>
      <c r="AL201" s="17">
        <f t="shared" si="29"/>
        <v>0</v>
      </c>
      <c r="AM201" s="17">
        <f t="shared" si="29"/>
        <v>0</v>
      </c>
      <c r="AN201" s="17"/>
      <c r="AO201" s="17"/>
      <c r="AP201" s="17"/>
      <c r="AQ201" s="17"/>
      <c r="AR201" s="17"/>
      <c r="AS201" s="17"/>
      <c r="AT201" s="17" t="b">
        <f t="shared" si="25"/>
        <v>0</v>
      </c>
      <c r="AU201" s="17">
        <f>IF(AT201,MAX(AU$21:AU200)+1,0)</f>
        <v>0</v>
      </c>
      <c r="AV201" s="17">
        <v>181</v>
      </c>
      <c r="AW201" s="17"/>
      <c r="AX201" s="17"/>
      <c r="AY201" s="17"/>
    </row>
    <row r="202" spans="1:51" x14ac:dyDescent="0.2">
      <c r="A202" s="1">
        <v>179</v>
      </c>
      <c r="C202" s="10"/>
      <c r="D202" s="56"/>
      <c r="E202" s="56"/>
      <c r="F202" s="56"/>
      <c r="G202" s="57"/>
      <c r="H202" s="12"/>
      <c r="S202" s="17"/>
      <c r="T202" s="17">
        <f t="shared" si="23"/>
        <v>0</v>
      </c>
      <c r="U202" s="17">
        <f t="shared" si="28"/>
        <v>0</v>
      </c>
      <c r="V202" s="17">
        <f t="shared" si="28"/>
        <v>0</v>
      </c>
      <c r="W202" s="17">
        <f t="shared" si="28"/>
        <v>0</v>
      </c>
      <c r="X202" s="17">
        <f t="shared" si="28"/>
        <v>0</v>
      </c>
      <c r="Y202" s="17"/>
      <c r="Z202" s="17"/>
      <c r="AA202" s="17"/>
      <c r="AB202" s="17"/>
      <c r="AC202" s="17"/>
      <c r="AD202" s="17" t="b">
        <f t="shared" si="24"/>
        <v>0</v>
      </c>
      <c r="AE202" s="17"/>
      <c r="AF202" s="17"/>
      <c r="AG202" s="17"/>
      <c r="AH202" s="17"/>
      <c r="AI202" s="17"/>
      <c r="AJ202" s="17">
        <f t="shared" si="29"/>
        <v>0</v>
      </c>
      <c r="AK202" s="17">
        <f t="shared" si="29"/>
        <v>0</v>
      </c>
      <c r="AL202" s="17">
        <f t="shared" si="29"/>
        <v>0</v>
      </c>
      <c r="AM202" s="17">
        <f t="shared" si="29"/>
        <v>0</v>
      </c>
      <c r="AN202" s="17"/>
      <c r="AO202" s="17"/>
      <c r="AP202" s="17"/>
      <c r="AQ202" s="17"/>
      <c r="AR202" s="17"/>
      <c r="AS202" s="17"/>
      <c r="AT202" s="17" t="b">
        <f t="shared" si="25"/>
        <v>0</v>
      </c>
      <c r="AU202" s="17">
        <f>IF(AT202,MAX(AU$21:AU201)+1,0)</f>
        <v>0</v>
      </c>
      <c r="AV202" s="17">
        <v>182</v>
      </c>
      <c r="AW202" s="17"/>
      <c r="AX202" s="17"/>
      <c r="AY202" s="17"/>
    </row>
    <row r="203" spans="1:51" x14ac:dyDescent="0.2">
      <c r="A203" s="1">
        <v>180</v>
      </c>
      <c r="C203" s="10"/>
      <c r="D203" s="58"/>
      <c r="E203" s="58"/>
      <c r="F203" s="58"/>
      <c r="G203" s="59"/>
      <c r="H203" s="12"/>
      <c r="S203" s="17"/>
      <c r="T203" s="17">
        <f t="shared" si="23"/>
        <v>0</v>
      </c>
      <c r="U203" s="17">
        <f t="shared" si="28"/>
        <v>0</v>
      </c>
      <c r="V203" s="17">
        <f t="shared" si="28"/>
        <v>0</v>
      </c>
      <c r="W203" s="17">
        <f t="shared" si="28"/>
        <v>0</v>
      </c>
      <c r="X203" s="17">
        <f t="shared" si="28"/>
        <v>0</v>
      </c>
      <c r="Y203" s="17"/>
      <c r="Z203" s="17"/>
      <c r="AA203" s="17"/>
      <c r="AB203" s="17"/>
      <c r="AC203" s="17"/>
      <c r="AD203" s="17" t="b">
        <f t="shared" si="24"/>
        <v>0</v>
      </c>
      <c r="AE203" s="17"/>
      <c r="AF203" s="17"/>
      <c r="AG203" s="17"/>
      <c r="AH203" s="17"/>
      <c r="AI203" s="17"/>
      <c r="AJ203" s="17">
        <f t="shared" si="29"/>
        <v>0</v>
      </c>
      <c r="AK203" s="17">
        <f t="shared" si="29"/>
        <v>0</v>
      </c>
      <c r="AL203" s="17">
        <f t="shared" si="29"/>
        <v>0</v>
      </c>
      <c r="AM203" s="17">
        <f t="shared" si="29"/>
        <v>0</v>
      </c>
      <c r="AN203" s="17"/>
      <c r="AO203" s="17"/>
      <c r="AP203" s="17"/>
      <c r="AQ203" s="17"/>
      <c r="AR203" s="17"/>
      <c r="AS203" s="17"/>
      <c r="AT203" s="17" t="b">
        <f t="shared" si="25"/>
        <v>0</v>
      </c>
      <c r="AU203" s="17">
        <f>IF(AT203,MAX(AU$21:AU202)+1,0)</f>
        <v>0</v>
      </c>
      <c r="AV203" s="17">
        <v>183</v>
      </c>
      <c r="AW203" s="17"/>
      <c r="AX203" s="17"/>
      <c r="AY203" s="17"/>
    </row>
    <row r="204" spans="1:51" x14ac:dyDescent="0.2">
      <c r="A204" s="1">
        <v>181</v>
      </c>
      <c r="C204" s="10"/>
      <c r="D204" s="56"/>
      <c r="E204" s="56"/>
      <c r="F204" s="56"/>
      <c r="G204" s="57"/>
      <c r="H204" s="12"/>
      <c r="S204" s="17"/>
      <c r="T204" s="17">
        <f t="shared" si="23"/>
        <v>0</v>
      </c>
      <c r="U204" s="17">
        <f t="shared" si="28"/>
        <v>0</v>
      </c>
      <c r="V204" s="17">
        <f t="shared" si="28"/>
        <v>0</v>
      </c>
      <c r="W204" s="17">
        <f t="shared" si="28"/>
        <v>0</v>
      </c>
      <c r="X204" s="17">
        <f t="shared" si="28"/>
        <v>0</v>
      </c>
      <c r="Y204" s="17"/>
      <c r="Z204" s="17"/>
      <c r="AA204" s="17"/>
      <c r="AB204" s="17"/>
      <c r="AC204" s="17"/>
      <c r="AD204" s="17" t="b">
        <f t="shared" si="24"/>
        <v>0</v>
      </c>
      <c r="AE204" s="17"/>
      <c r="AF204" s="17"/>
      <c r="AG204" s="17"/>
      <c r="AH204" s="17"/>
      <c r="AI204" s="17"/>
      <c r="AJ204" s="17">
        <f t="shared" si="29"/>
        <v>0</v>
      </c>
      <c r="AK204" s="17">
        <f t="shared" si="29"/>
        <v>0</v>
      </c>
      <c r="AL204" s="17">
        <f t="shared" si="29"/>
        <v>0</v>
      </c>
      <c r="AM204" s="17">
        <f t="shared" si="29"/>
        <v>0</v>
      </c>
      <c r="AN204" s="17"/>
      <c r="AO204" s="17"/>
      <c r="AP204" s="17"/>
      <c r="AQ204" s="17"/>
      <c r="AR204" s="17"/>
      <c r="AS204" s="17"/>
      <c r="AT204" s="17" t="b">
        <f t="shared" si="25"/>
        <v>0</v>
      </c>
      <c r="AU204" s="17">
        <f>IF(AT204,MAX(AU$21:AU203)+1,0)</f>
        <v>0</v>
      </c>
      <c r="AV204" s="17">
        <v>184</v>
      </c>
      <c r="AW204" s="17"/>
      <c r="AX204" s="17"/>
      <c r="AY204" s="17"/>
    </row>
    <row r="205" spans="1:51" x14ac:dyDescent="0.2">
      <c r="A205" s="1">
        <v>182</v>
      </c>
      <c r="C205" s="10"/>
      <c r="D205" s="58"/>
      <c r="E205" s="58"/>
      <c r="F205" s="58"/>
      <c r="G205" s="59"/>
      <c r="H205" s="12"/>
      <c r="S205" s="17"/>
      <c r="T205" s="17">
        <f t="shared" si="23"/>
        <v>0</v>
      </c>
      <c r="U205" s="17">
        <f t="shared" si="28"/>
        <v>0</v>
      </c>
      <c r="V205" s="17">
        <f t="shared" si="28"/>
        <v>0</v>
      </c>
      <c r="W205" s="17">
        <f t="shared" si="28"/>
        <v>0</v>
      </c>
      <c r="X205" s="17">
        <f t="shared" si="28"/>
        <v>0</v>
      </c>
      <c r="Y205" s="17"/>
      <c r="Z205" s="17"/>
      <c r="AA205" s="17"/>
      <c r="AB205" s="17"/>
      <c r="AC205" s="17"/>
      <c r="AD205" s="17" t="b">
        <f t="shared" si="24"/>
        <v>0</v>
      </c>
      <c r="AE205" s="17"/>
      <c r="AF205" s="17"/>
      <c r="AG205" s="17"/>
      <c r="AH205" s="17"/>
      <c r="AI205" s="17"/>
      <c r="AJ205" s="17">
        <f t="shared" si="29"/>
        <v>0</v>
      </c>
      <c r="AK205" s="17">
        <f t="shared" si="29"/>
        <v>0</v>
      </c>
      <c r="AL205" s="17">
        <f t="shared" si="29"/>
        <v>0</v>
      </c>
      <c r="AM205" s="17">
        <f t="shared" si="29"/>
        <v>0</v>
      </c>
      <c r="AN205" s="17"/>
      <c r="AO205" s="17"/>
      <c r="AP205" s="17"/>
      <c r="AQ205" s="17"/>
      <c r="AR205" s="17"/>
      <c r="AS205" s="17"/>
      <c r="AT205" s="17" t="b">
        <f t="shared" si="25"/>
        <v>0</v>
      </c>
      <c r="AU205" s="17">
        <f>IF(AT205,MAX(AU$21:AU204)+1,0)</f>
        <v>0</v>
      </c>
      <c r="AV205" s="17">
        <v>185</v>
      </c>
      <c r="AW205" s="17"/>
      <c r="AX205" s="17"/>
      <c r="AY205" s="17"/>
    </row>
    <row r="206" spans="1:51" x14ac:dyDescent="0.2">
      <c r="A206" s="1">
        <v>183</v>
      </c>
      <c r="C206" s="10"/>
      <c r="D206" s="56"/>
      <c r="E206" s="56"/>
      <c r="F206" s="56"/>
      <c r="G206" s="57"/>
      <c r="H206" s="12"/>
      <c r="S206" s="17"/>
      <c r="T206" s="17">
        <f t="shared" si="23"/>
        <v>0</v>
      </c>
      <c r="U206" s="17">
        <f t="shared" si="28"/>
        <v>0</v>
      </c>
      <c r="V206" s="17">
        <f t="shared" si="28"/>
        <v>0</v>
      </c>
      <c r="W206" s="17">
        <f t="shared" si="28"/>
        <v>0</v>
      </c>
      <c r="X206" s="17">
        <f t="shared" si="28"/>
        <v>0</v>
      </c>
      <c r="Y206" s="17"/>
      <c r="Z206" s="17"/>
      <c r="AA206" s="17"/>
      <c r="AB206" s="17"/>
      <c r="AC206" s="17"/>
      <c r="AD206" s="17" t="b">
        <f t="shared" si="24"/>
        <v>0</v>
      </c>
      <c r="AE206" s="17"/>
      <c r="AF206" s="17"/>
      <c r="AG206" s="17"/>
      <c r="AH206" s="17"/>
      <c r="AI206" s="17"/>
      <c r="AJ206" s="17">
        <f t="shared" si="29"/>
        <v>0</v>
      </c>
      <c r="AK206" s="17">
        <f t="shared" si="29"/>
        <v>0</v>
      </c>
      <c r="AL206" s="17">
        <f t="shared" si="29"/>
        <v>0</v>
      </c>
      <c r="AM206" s="17">
        <f t="shared" si="29"/>
        <v>0</v>
      </c>
      <c r="AN206" s="17"/>
      <c r="AO206" s="17"/>
      <c r="AP206" s="17"/>
      <c r="AQ206" s="17"/>
      <c r="AR206" s="17"/>
      <c r="AS206" s="17"/>
      <c r="AT206" s="17" t="b">
        <f t="shared" si="25"/>
        <v>0</v>
      </c>
      <c r="AU206" s="17">
        <f>IF(AT206,MAX(AU$21:AU205)+1,0)</f>
        <v>0</v>
      </c>
      <c r="AV206" s="17">
        <v>186</v>
      </c>
      <c r="AW206" s="17"/>
      <c r="AX206" s="17"/>
      <c r="AY206" s="17"/>
    </row>
    <row r="207" spans="1:51" x14ac:dyDescent="0.2">
      <c r="A207" s="1">
        <v>184</v>
      </c>
      <c r="C207" s="10"/>
      <c r="D207" s="58"/>
      <c r="E207" s="58"/>
      <c r="F207" s="58"/>
      <c r="G207" s="59"/>
      <c r="H207" s="12"/>
      <c r="S207" s="17"/>
      <c r="T207" s="17">
        <f t="shared" si="23"/>
        <v>0</v>
      </c>
      <c r="U207" s="17">
        <f t="shared" si="28"/>
        <v>0</v>
      </c>
      <c r="V207" s="17">
        <f t="shared" si="28"/>
        <v>0</v>
      </c>
      <c r="W207" s="17">
        <f t="shared" si="28"/>
        <v>0</v>
      </c>
      <c r="X207" s="17">
        <f t="shared" si="28"/>
        <v>0</v>
      </c>
      <c r="Y207" s="17"/>
      <c r="Z207" s="17"/>
      <c r="AA207" s="17"/>
      <c r="AB207" s="17"/>
      <c r="AC207" s="17"/>
      <c r="AD207" s="17" t="b">
        <f t="shared" si="24"/>
        <v>0</v>
      </c>
      <c r="AE207" s="17"/>
      <c r="AF207" s="17"/>
      <c r="AG207" s="17"/>
      <c r="AH207" s="17"/>
      <c r="AI207" s="17"/>
      <c r="AJ207" s="17">
        <f t="shared" si="29"/>
        <v>0</v>
      </c>
      <c r="AK207" s="17">
        <f t="shared" si="29"/>
        <v>0</v>
      </c>
      <c r="AL207" s="17">
        <f t="shared" si="29"/>
        <v>0</v>
      </c>
      <c r="AM207" s="17">
        <f t="shared" si="29"/>
        <v>0</v>
      </c>
      <c r="AN207" s="17"/>
      <c r="AO207" s="17"/>
      <c r="AP207" s="17"/>
      <c r="AQ207" s="17"/>
      <c r="AR207" s="17"/>
      <c r="AS207" s="17"/>
      <c r="AT207" s="17" t="b">
        <f t="shared" si="25"/>
        <v>0</v>
      </c>
      <c r="AU207" s="17">
        <f>IF(AT207,MAX(AU$21:AU206)+1,0)</f>
        <v>0</v>
      </c>
      <c r="AV207" s="17">
        <v>187</v>
      </c>
      <c r="AW207" s="17"/>
      <c r="AX207" s="17"/>
      <c r="AY207" s="17"/>
    </row>
    <row r="208" spans="1:51" x14ac:dyDescent="0.2">
      <c r="A208" s="1">
        <v>185</v>
      </c>
      <c r="C208" s="10"/>
      <c r="D208" s="56"/>
      <c r="E208" s="56"/>
      <c r="F208" s="56"/>
      <c r="G208" s="57"/>
      <c r="H208" s="12"/>
      <c r="S208" s="17"/>
      <c r="T208" s="17">
        <f t="shared" si="23"/>
        <v>0</v>
      </c>
      <c r="U208" s="17">
        <f t="shared" si="28"/>
        <v>0</v>
      </c>
      <c r="V208" s="17">
        <f t="shared" si="28"/>
        <v>0</v>
      </c>
      <c r="W208" s="17">
        <f t="shared" si="28"/>
        <v>0</v>
      </c>
      <c r="X208" s="17">
        <f t="shared" si="28"/>
        <v>0</v>
      </c>
      <c r="Y208" s="17"/>
      <c r="Z208" s="17"/>
      <c r="AA208" s="17"/>
      <c r="AB208" s="17"/>
      <c r="AC208" s="17"/>
      <c r="AD208" s="17" t="b">
        <f t="shared" si="24"/>
        <v>0</v>
      </c>
      <c r="AE208" s="17"/>
      <c r="AF208" s="17"/>
      <c r="AG208" s="17"/>
      <c r="AH208" s="17"/>
      <c r="AI208" s="17"/>
      <c r="AJ208" s="17">
        <f t="shared" si="29"/>
        <v>0</v>
      </c>
      <c r="AK208" s="17">
        <f t="shared" si="29"/>
        <v>0</v>
      </c>
      <c r="AL208" s="17">
        <f t="shared" si="29"/>
        <v>0</v>
      </c>
      <c r="AM208" s="17">
        <f t="shared" si="29"/>
        <v>0</v>
      </c>
      <c r="AN208" s="17"/>
      <c r="AO208" s="17"/>
      <c r="AP208" s="17"/>
      <c r="AQ208" s="17"/>
      <c r="AR208" s="17"/>
      <c r="AS208" s="17"/>
      <c r="AT208" s="17" t="b">
        <f t="shared" si="25"/>
        <v>0</v>
      </c>
      <c r="AU208" s="17">
        <f>IF(AT208,MAX(AU$21:AU207)+1,0)</f>
        <v>0</v>
      </c>
      <c r="AV208" s="17">
        <v>188</v>
      </c>
      <c r="AW208" s="17"/>
      <c r="AX208" s="17"/>
      <c r="AY208" s="17"/>
    </row>
    <row r="209" spans="1:51" x14ac:dyDescent="0.2">
      <c r="A209" s="1">
        <v>186</v>
      </c>
      <c r="C209" s="10"/>
      <c r="D209" s="58"/>
      <c r="E209" s="58"/>
      <c r="F209" s="58"/>
      <c r="G209" s="59"/>
      <c r="H209" s="12"/>
      <c r="S209" s="17"/>
      <c r="T209" s="17">
        <f t="shared" si="23"/>
        <v>0</v>
      </c>
      <c r="U209" s="17">
        <f t="shared" si="28"/>
        <v>0</v>
      </c>
      <c r="V209" s="17">
        <f t="shared" si="28"/>
        <v>0</v>
      </c>
      <c r="W209" s="17">
        <f t="shared" si="28"/>
        <v>0</v>
      </c>
      <c r="X209" s="17">
        <f t="shared" si="28"/>
        <v>0</v>
      </c>
      <c r="Y209" s="17"/>
      <c r="Z209" s="17"/>
      <c r="AA209" s="17"/>
      <c r="AB209" s="17"/>
      <c r="AC209" s="17"/>
      <c r="AD209" s="17" t="b">
        <f t="shared" si="24"/>
        <v>0</v>
      </c>
      <c r="AE209" s="17"/>
      <c r="AF209" s="17"/>
      <c r="AG209" s="17"/>
      <c r="AH209" s="17"/>
      <c r="AI209" s="17"/>
      <c r="AJ209" s="17">
        <f t="shared" si="29"/>
        <v>0</v>
      </c>
      <c r="AK209" s="17">
        <f t="shared" si="29"/>
        <v>0</v>
      </c>
      <c r="AL209" s="17">
        <f t="shared" si="29"/>
        <v>0</v>
      </c>
      <c r="AM209" s="17">
        <f t="shared" si="29"/>
        <v>0</v>
      </c>
      <c r="AN209" s="17"/>
      <c r="AO209" s="17"/>
      <c r="AP209" s="17"/>
      <c r="AQ209" s="17"/>
      <c r="AR209" s="17"/>
      <c r="AS209" s="17"/>
      <c r="AT209" s="17" t="b">
        <f t="shared" si="25"/>
        <v>0</v>
      </c>
      <c r="AU209" s="17">
        <f>IF(AT209,MAX(AU$21:AU208)+1,0)</f>
        <v>0</v>
      </c>
      <c r="AV209" s="17">
        <v>189</v>
      </c>
      <c r="AW209" s="17"/>
      <c r="AX209" s="17"/>
      <c r="AY209" s="17"/>
    </row>
    <row r="210" spans="1:51" x14ac:dyDescent="0.2">
      <c r="A210" s="1">
        <v>187</v>
      </c>
      <c r="C210" s="10"/>
      <c r="D210" s="56"/>
      <c r="E210" s="56"/>
      <c r="F210" s="56"/>
      <c r="G210" s="57"/>
      <c r="H210" s="12"/>
      <c r="S210" s="17"/>
      <c r="T210" s="17">
        <f t="shared" si="23"/>
        <v>0</v>
      </c>
      <c r="U210" s="17">
        <f t="shared" si="28"/>
        <v>0</v>
      </c>
      <c r="V210" s="17">
        <f t="shared" si="28"/>
        <v>0</v>
      </c>
      <c r="W210" s="17">
        <f t="shared" si="28"/>
        <v>0</v>
      </c>
      <c r="X210" s="17">
        <f t="shared" si="28"/>
        <v>0</v>
      </c>
      <c r="Y210" s="17"/>
      <c r="Z210" s="17"/>
      <c r="AA210" s="17"/>
      <c r="AB210" s="17"/>
      <c r="AC210" s="17"/>
      <c r="AD210" s="17" t="b">
        <f t="shared" si="24"/>
        <v>0</v>
      </c>
      <c r="AE210" s="17"/>
      <c r="AF210" s="17"/>
      <c r="AG210" s="17"/>
      <c r="AH210" s="17"/>
      <c r="AI210" s="17"/>
      <c r="AJ210" s="17">
        <f t="shared" si="29"/>
        <v>0</v>
      </c>
      <c r="AK210" s="17">
        <f t="shared" si="29"/>
        <v>0</v>
      </c>
      <c r="AL210" s="17">
        <f t="shared" si="29"/>
        <v>0</v>
      </c>
      <c r="AM210" s="17">
        <f t="shared" si="29"/>
        <v>0</v>
      </c>
      <c r="AN210" s="17"/>
      <c r="AO210" s="17"/>
      <c r="AP210" s="17"/>
      <c r="AQ210" s="17"/>
      <c r="AR210" s="17"/>
      <c r="AS210" s="17"/>
      <c r="AT210" s="17" t="b">
        <f t="shared" si="25"/>
        <v>0</v>
      </c>
      <c r="AU210" s="17">
        <f>IF(AT210,MAX(AU$21:AU209)+1,0)</f>
        <v>0</v>
      </c>
      <c r="AV210" s="17">
        <v>190</v>
      </c>
      <c r="AW210" s="17"/>
      <c r="AX210" s="17"/>
      <c r="AY210" s="17"/>
    </row>
    <row r="211" spans="1:51" x14ac:dyDescent="0.2">
      <c r="A211" s="1">
        <v>188</v>
      </c>
      <c r="C211" s="10"/>
      <c r="D211" s="58"/>
      <c r="E211" s="58"/>
      <c r="F211" s="58"/>
      <c r="G211" s="59"/>
      <c r="H211" s="12"/>
      <c r="S211" s="17"/>
      <c r="T211" s="17">
        <f t="shared" si="23"/>
        <v>0</v>
      </c>
      <c r="U211" s="17">
        <f t="shared" si="28"/>
        <v>0</v>
      </c>
      <c r="V211" s="17">
        <f t="shared" si="28"/>
        <v>0</v>
      </c>
      <c r="W211" s="17">
        <f t="shared" si="28"/>
        <v>0</v>
      </c>
      <c r="X211" s="17">
        <f t="shared" si="28"/>
        <v>0</v>
      </c>
      <c r="Y211" s="17"/>
      <c r="Z211" s="17"/>
      <c r="AA211" s="17"/>
      <c r="AB211" s="17"/>
      <c r="AC211" s="17"/>
      <c r="AD211" s="17" t="b">
        <f t="shared" si="24"/>
        <v>0</v>
      </c>
      <c r="AE211" s="17"/>
      <c r="AF211" s="17"/>
      <c r="AG211" s="17"/>
      <c r="AH211" s="17"/>
      <c r="AI211" s="17"/>
      <c r="AJ211" s="17">
        <f t="shared" si="29"/>
        <v>0</v>
      </c>
      <c r="AK211" s="17">
        <f t="shared" si="29"/>
        <v>0</v>
      </c>
      <c r="AL211" s="17">
        <f t="shared" si="29"/>
        <v>0</v>
      </c>
      <c r="AM211" s="17">
        <f t="shared" si="29"/>
        <v>0</v>
      </c>
      <c r="AN211" s="17"/>
      <c r="AO211" s="17"/>
      <c r="AP211" s="17"/>
      <c r="AQ211" s="17"/>
      <c r="AR211" s="17"/>
      <c r="AS211" s="17"/>
      <c r="AT211" s="17" t="b">
        <f t="shared" si="25"/>
        <v>0</v>
      </c>
      <c r="AU211" s="17">
        <f>IF(AT211,MAX(AU$21:AU210)+1,0)</f>
        <v>0</v>
      </c>
      <c r="AV211" s="17">
        <v>191</v>
      </c>
      <c r="AW211" s="17"/>
      <c r="AX211" s="17"/>
      <c r="AY211" s="17"/>
    </row>
    <row r="212" spans="1:51" x14ac:dyDescent="0.2">
      <c r="A212" s="1">
        <v>189</v>
      </c>
      <c r="C212" s="10"/>
      <c r="D212" s="56"/>
      <c r="E212" s="56"/>
      <c r="F212" s="56"/>
      <c r="G212" s="57"/>
      <c r="H212" s="12"/>
      <c r="S212" s="17"/>
      <c r="T212" s="17">
        <f t="shared" si="23"/>
        <v>0</v>
      </c>
      <c r="U212" s="17">
        <f t="shared" si="28"/>
        <v>0</v>
      </c>
      <c r="V212" s="17">
        <f t="shared" si="28"/>
        <v>0</v>
      </c>
      <c r="W212" s="17">
        <f t="shared" si="28"/>
        <v>0</v>
      </c>
      <c r="X212" s="17">
        <f t="shared" si="28"/>
        <v>0</v>
      </c>
      <c r="Y212" s="17"/>
      <c r="Z212" s="17"/>
      <c r="AA212" s="17"/>
      <c r="AB212" s="17"/>
      <c r="AC212" s="17"/>
      <c r="AD212" s="17" t="b">
        <f t="shared" si="24"/>
        <v>0</v>
      </c>
      <c r="AE212" s="17"/>
      <c r="AF212" s="17"/>
      <c r="AG212" s="17"/>
      <c r="AH212" s="17"/>
      <c r="AI212" s="17"/>
      <c r="AJ212" s="17">
        <f t="shared" si="29"/>
        <v>0</v>
      </c>
      <c r="AK212" s="17">
        <f t="shared" si="29"/>
        <v>0</v>
      </c>
      <c r="AL212" s="17">
        <f t="shared" si="29"/>
        <v>0</v>
      </c>
      <c r="AM212" s="17">
        <f t="shared" si="29"/>
        <v>0</v>
      </c>
      <c r="AN212" s="17"/>
      <c r="AO212" s="17"/>
      <c r="AP212" s="17"/>
      <c r="AQ212" s="17"/>
      <c r="AR212" s="17"/>
      <c r="AS212" s="17"/>
      <c r="AT212" s="17" t="b">
        <f t="shared" si="25"/>
        <v>0</v>
      </c>
      <c r="AU212" s="17">
        <f>IF(AT212,MAX(AU$21:AU211)+1,0)</f>
        <v>0</v>
      </c>
      <c r="AV212" s="17">
        <v>192</v>
      </c>
      <c r="AW212" s="17"/>
      <c r="AX212" s="17"/>
      <c r="AY212" s="17"/>
    </row>
    <row r="213" spans="1:51" x14ac:dyDescent="0.2">
      <c r="A213" s="1">
        <v>190</v>
      </c>
      <c r="C213" s="10"/>
      <c r="D213" s="58"/>
      <c r="E213" s="58"/>
      <c r="F213" s="58"/>
      <c r="G213" s="59"/>
      <c r="H213" s="12"/>
      <c r="S213" s="17"/>
      <c r="T213" s="17">
        <f t="shared" si="23"/>
        <v>0</v>
      </c>
      <c r="U213" s="17">
        <f t="shared" si="28"/>
        <v>0</v>
      </c>
      <c r="V213" s="17">
        <f t="shared" si="28"/>
        <v>0</v>
      </c>
      <c r="W213" s="17">
        <f t="shared" si="28"/>
        <v>0</v>
      </c>
      <c r="X213" s="17">
        <f t="shared" si="28"/>
        <v>0</v>
      </c>
      <c r="Y213" s="17"/>
      <c r="Z213" s="17"/>
      <c r="AA213" s="17"/>
      <c r="AB213" s="17"/>
      <c r="AC213" s="17"/>
      <c r="AD213" s="17" t="b">
        <f t="shared" si="24"/>
        <v>0</v>
      </c>
      <c r="AE213" s="17"/>
      <c r="AF213" s="17"/>
      <c r="AG213" s="17"/>
      <c r="AH213" s="17"/>
      <c r="AI213" s="17"/>
      <c r="AJ213" s="17">
        <f t="shared" si="29"/>
        <v>0</v>
      </c>
      <c r="AK213" s="17">
        <f t="shared" si="29"/>
        <v>0</v>
      </c>
      <c r="AL213" s="17">
        <f t="shared" si="29"/>
        <v>0</v>
      </c>
      <c r="AM213" s="17">
        <f t="shared" si="29"/>
        <v>0</v>
      </c>
      <c r="AN213" s="17"/>
      <c r="AO213" s="17"/>
      <c r="AP213" s="17"/>
      <c r="AQ213" s="17"/>
      <c r="AR213" s="17"/>
      <c r="AS213" s="17"/>
      <c r="AT213" s="17" t="b">
        <f t="shared" si="25"/>
        <v>0</v>
      </c>
      <c r="AU213" s="17">
        <f>IF(AT213,MAX(AU$21:AU212)+1,0)</f>
        <v>0</v>
      </c>
      <c r="AV213" s="17">
        <v>193</v>
      </c>
      <c r="AW213" s="17"/>
      <c r="AX213" s="17"/>
      <c r="AY213" s="17"/>
    </row>
    <row r="214" spans="1:51" x14ac:dyDescent="0.2">
      <c r="A214" s="1">
        <v>191</v>
      </c>
      <c r="C214" s="10"/>
      <c r="D214" s="56"/>
      <c r="E214" s="56"/>
      <c r="F214" s="56"/>
      <c r="G214" s="57"/>
      <c r="H214" s="12"/>
      <c r="S214" s="17"/>
      <c r="T214" s="17">
        <f t="shared" ref="T214:T220" si="30">IF(AND(D217="",E217="",F217="",G217="",H217="",I217="",J217="",K217="",L217=""),0,1)</f>
        <v>0</v>
      </c>
      <c r="U214" s="17">
        <f t="shared" si="28"/>
        <v>0</v>
      </c>
      <c r="V214" s="17">
        <f t="shared" si="28"/>
        <v>0</v>
      </c>
      <c r="W214" s="17">
        <f t="shared" si="28"/>
        <v>0</v>
      </c>
      <c r="X214" s="17">
        <f t="shared" si="28"/>
        <v>0</v>
      </c>
      <c r="Y214" s="17"/>
      <c r="Z214" s="17"/>
      <c r="AA214" s="17"/>
      <c r="AB214" s="17"/>
      <c r="AC214" s="17"/>
      <c r="AD214" s="17" t="b">
        <f t="shared" ref="AD214:AD220" si="31">OR(U214:X214)</f>
        <v>0</v>
      </c>
      <c r="AE214" s="17"/>
      <c r="AF214" s="17"/>
      <c r="AG214" s="17"/>
      <c r="AH214" s="17"/>
      <c r="AI214" s="17"/>
      <c r="AJ214" s="17">
        <f t="shared" si="29"/>
        <v>0</v>
      </c>
      <c r="AK214" s="17">
        <f t="shared" si="29"/>
        <v>0</v>
      </c>
      <c r="AL214" s="17">
        <f t="shared" si="29"/>
        <v>0</v>
      </c>
      <c r="AM214" s="17">
        <f t="shared" si="29"/>
        <v>0</v>
      </c>
      <c r="AN214" s="17"/>
      <c r="AO214" s="17"/>
      <c r="AP214" s="17"/>
      <c r="AQ214" s="17"/>
      <c r="AR214" s="17"/>
      <c r="AS214" s="17"/>
      <c r="AT214" s="17" t="b">
        <f t="shared" ref="AT214:AT220" si="32">AND(T214,SUM(AJ214:AM214)=SUM($U$18:$X$18))</f>
        <v>0</v>
      </c>
      <c r="AU214" s="17">
        <f>IF(AT214,MAX(AU$21:AU213)+1,0)</f>
        <v>0</v>
      </c>
      <c r="AV214" s="17">
        <v>194</v>
      </c>
      <c r="AW214" s="17"/>
      <c r="AX214" s="17"/>
      <c r="AY214" s="17"/>
    </row>
    <row r="215" spans="1:51" x14ac:dyDescent="0.2">
      <c r="A215" s="1">
        <v>192</v>
      </c>
      <c r="C215" s="10"/>
      <c r="D215" s="58"/>
      <c r="E215" s="58"/>
      <c r="F215" s="58"/>
      <c r="G215" s="59"/>
      <c r="H215" s="12"/>
      <c r="S215" s="17"/>
      <c r="T215" s="17">
        <f t="shared" si="30"/>
        <v>0</v>
      </c>
      <c r="U215" s="17">
        <f t="shared" si="28"/>
        <v>0</v>
      </c>
      <c r="V215" s="17">
        <f t="shared" si="28"/>
        <v>0</v>
      </c>
      <c r="W215" s="17">
        <f t="shared" si="28"/>
        <v>0</v>
      </c>
      <c r="X215" s="17">
        <f t="shared" si="28"/>
        <v>0</v>
      </c>
      <c r="Y215" s="17"/>
      <c r="Z215" s="17"/>
      <c r="AA215" s="17"/>
      <c r="AB215" s="17"/>
      <c r="AC215" s="17"/>
      <c r="AD215" s="17" t="b">
        <f t="shared" si="31"/>
        <v>0</v>
      </c>
      <c r="AE215" s="17"/>
      <c r="AF215" s="17"/>
      <c r="AG215" s="17"/>
      <c r="AH215" s="17"/>
      <c r="AI215" s="17"/>
      <c r="AJ215" s="17">
        <f t="shared" si="29"/>
        <v>0</v>
      </c>
      <c r="AK215" s="17">
        <f t="shared" si="29"/>
        <v>0</v>
      </c>
      <c r="AL215" s="17">
        <f t="shared" si="29"/>
        <v>0</v>
      </c>
      <c r="AM215" s="17">
        <f t="shared" si="29"/>
        <v>0</v>
      </c>
      <c r="AN215" s="17"/>
      <c r="AO215" s="17"/>
      <c r="AP215" s="17"/>
      <c r="AQ215" s="17"/>
      <c r="AR215" s="17"/>
      <c r="AS215" s="17"/>
      <c r="AT215" s="17" t="b">
        <f t="shared" si="32"/>
        <v>0</v>
      </c>
      <c r="AU215" s="17">
        <f>IF(AT215,MAX(AU$21:AU214)+1,0)</f>
        <v>0</v>
      </c>
      <c r="AV215" s="17">
        <v>195</v>
      </c>
      <c r="AW215" s="17"/>
      <c r="AX215" s="17"/>
      <c r="AY215" s="17"/>
    </row>
    <row r="216" spans="1:51" x14ac:dyDescent="0.2">
      <c r="A216" s="1">
        <v>193</v>
      </c>
      <c r="C216" s="10"/>
      <c r="D216" s="56"/>
      <c r="E216" s="56"/>
      <c r="F216" s="56"/>
      <c r="G216" s="57"/>
      <c r="H216" s="12"/>
      <c r="S216" s="17"/>
      <c r="T216" s="17">
        <f t="shared" si="30"/>
        <v>0</v>
      </c>
      <c r="U216" s="17">
        <f t="shared" si="28"/>
        <v>0</v>
      </c>
      <c r="V216" s="17">
        <f t="shared" si="28"/>
        <v>0</v>
      </c>
      <c r="W216" s="17">
        <f t="shared" si="28"/>
        <v>0</v>
      </c>
      <c r="X216" s="17">
        <f t="shared" si="28"/>
        <v>0</v>
      </c>
      <c r="Y216" s="17"/>
      <c r="Z216" s="17"/>
      <c r="AA216" s="17"/>
      <c r="AB216" s="17"/>
      <c r="AC216" s="17"/>
      <c r="AD216" s="17" t="b">
        <f t="shared" si="31"/>
        <v>0</v>
      </c>
      <c r="AE216" s="17"/>
      <c r="AF216" s="17"/>
      <c r="AG216" s="17"/>
      <c r="AH216" s="17"/>
      <c r="AI216" s="17"/>
      <c r="AJ216" s="17">
        <f t="shared" si="29"/>
        <v>0</v>
      </c>
      <c r="AK216" s="17">
        <f t="shared" si="29"/>
        <v>0</v>
      </c>
      <c r="AL216" s="17">
        <f t="shared" si="29"/>
        <v>0</v>
      </c>
      <c r="AM216" s="17">
        <f t="shared" si="29"/>
        <v>0</v>
      </c>
      <c r="AN216" s="17"/>
      <c r="AO216" s="17"/>
      <c r="AP216" s="17"/>
      <c r="AQ216" s="17"/>
      <c r="AR216" s="17"/>
      <c r="AS216" s="17"/>
      <c r="AT216" s="17" t="b">
        <f t="shared" si="32"/>
        <v>0</v>
      </c>
      <c r="AU216" s="17">
        <f>IF(AT216,MAX(AU$21:AU215)+1,0)</f>
        <v>0</v>
      </c>
      <c r="AV216" s="17">
        <v>196</v>
      </c>
      <c r="AW216" s="17"/>
      <c r="AX216" s="17"/>
      <c r="AY216" s="17"/>
    </row>
    <row r="217" spans="1:51" x14ac:dyDescent="0.2">
      <c r="A217" s="1">
        <v>194</v>
      </c>
      <c r="C217" s="10"/>
      <c r="D217" s="58"/>
      <c r="E217" s="58"/>
      <c r="F217" s="58"/>
      <c r="G217" s="59"/>
      <c r="H217" s="12"/>
      <c r="S217" s="17"/>
      <c r="T217" s="17">
        <f t="shared" si="30"/>
        <v>0</v>
      </c>
      <c r="U217" s="17">
        <f t="shared" si="28"/>
        <v>0</v>
      </c>
      <c r="V217" s="17">
        <f t="shared" si="28"/>
        <v>0</v>
      </c>
      <c r="W217" s="17">
        <f t="shared" si="28"/>
        <v>0</v>
      </c>
      <c r="X217" s="17">
        <f t="shared" si="28"/>
        <v>0</v>
      </c>
      <c r="Y217" s="17"/>
      <c r="Z217" s="17"/>
      <c r="AA217" s="17"/>
      <c r="AB217" s="17"/>
      <c r="AC217" s="17"/>
      <c r="AD217" s="17" t="b">
        <f t="shared" si="31"/>
        <v>0</v>
      </c>
      <c r="AE217" s="17"/>
      <c r="AF217" s="17"/>
      <c r="AG217" s="17"/>
      <c r="AH217" s="17"/>
      <c r="AI217" s="17"/>
      <c r="AJ217" s="17">
        <f t="shared" si="29"/>
        <v>0</v>
      </c>
      <c r="AK217" s="17">
        <f t="shared" si="29"/>
        <v>0</v>
      </c>
      <c r="AL217" s="17">
        <f t="shared" si="29"/>
        <v>0</v>
      </c>
      <c r="AM217" s="17">
        <f t="shared" si="29"/>
        <v>0</v>
      </c>
      <c r="AN217" s="17"/>
      <c r="AO217" s="17"/>
      <c r="AP217" s="17"/>
      <c r="AQ217" s="17"/>
      <c r="AR217" s="17"/>
      <c r="AS217" s="17"/>
      <c r="AT217" s="17" t="b">
        <f t="shared" si="32"/>
        <v>0</v>
      </c>
      <c r="AU217" s="17">
        <f>IF(AT217,MAX(AU$21:AU216)+1,0)</f>
        <v>0</v>
      </c>
      <c r="AV217" s="17">
        <v>197</v>
      </c>
      <c r="AW217" s="17"/>
      <c r="AX217" s="17"/>
      <c r="AY217" s="17"/>
    </row>
    <row r="218" spans="1:51" x14ac:dyDescent="0.2">
      <c r="A218" s="1">
        <v>195</v>
      </c>
      <c r="C218" s="10"/>
      <c r="D218" s="56"/>
      <c r="E218" s="56"/>
      <c r="F218" s="56"/>
      <c r="G218" s="57"/>
      <c r="H218" s="12"/>
      <c r="S218" s="17"/>
      <c r="T218" s="17">
        <f t="shared" si="30"/>
        <v>0</v>
      </c>
      <c r="U218" s="17">
        <f t="shared" si="28"/>
        <v>0</v>
      </c>
      <c r="V218" s="17">
        <f t="shared" si="28"/>
        <v>0</v>
      </c>
      <c r="W218" s="17">
        <f t="shared" si="28"/>
        <v>0</v>
      </c>
      <c r="X218" s="17">
        <f t="shared" si="28"/>
        <v>0</v>
      </c>
      <c r="Y218" s="17"/>
      <c r="Z218" s="17"/>
      <c r="AA218" s="17"/>
      <c r="AB218" s="17"/>
      <c r="AC218" s="17"/>
      <c r="AD218" s="17" t="b">
        <f t="shared" si="31"/>
        <v>0</v>
      </c>
      <c r="AE218" s="17"/>
      <c r="AF218" s="17"/>
      <c r="AG218" s="17"/>
      <c r="AH218" s="17"/>
      <c r="AI218" s="17"/>
      <c r="AJ218" s="17">
        <f t="shared" si="29"/>
        <v>0</v>
      </c>
      <c r="AK218" s="17">
        <f t="shared" si="29"/>
        <v>0</v>
      </c>
      <c r="AL218" s="17">
        <f t="shared" si="29"/>
        <v>0</v>
      </c>
      <c r="AM218" s="17">
        <f t="shared" si="29"/>
        <v>0</v>
      </c>
      <c r="AN218" s="17"/>
      <c r="AO218" s="17"/>
      <c r="AP218" s="17"/>
      <c r="AQ218" s="17"/>
      <c r="AR218" s="17"/>
      <c r="AS218" s="17"/>
      <c r="AT218" s="17" t="b">
        <f t="shared" si="32"/>
        <v>0</v>
      </c>
      <c r="AU218" s="17">
        <f>IF(AT218,MAX(AU$21:AU217)+1,0)</f>
        <v>0</v>
      </c>
      <c r="AV218" s="17">
        <v>198</v>
      </c>
      <c r="AW218" s="17"/>
      <c r="AX218" s="17"/>
      <c r="AY218" s="17"/>
    </row>
    <row r="219" spans="1:51" x14ac:dyDescent="0.2">
      <c r="A219" s="1">
        <v>196</v>
      </c>
      <c r="C219" s="10"/>
      <c r="D219" s="58"/>
      <c r="E219" s="58"/>
      <c r="F219" s="58"/>
      <c r="G219" s="59"/>
      <c r="H219" s="12"/>
      <c r="S219" s="17"/>
      <c r="T219" s="17">
        <f t="shared" si="30"/>
        <v>0</v>
      </c>
      <c r="U219" s="17">
        <f t="shared" si="28"/>
        <v>0</v>
      </c>
      <c r="V219" s="17">
        <f t="shared" si="28"/>
        <v>0</v>
      </c>
      <c r="W219" s="17">
        <f t="shared" si="28"/>
        <v>0</v>
      </c>
      <c r="X219" s="17">
        <f t="shared" si="28"/>
        <v>0</v>
      </c>
      <c r="Y219" s="17"/>
      <c r="Z219" s="17"/>
      <c r="AA219" s="17"/>
      <c r="AB219" s="17"/>
      <c r="AC219" s="17"/>
      <c r="AD219" s="17" t="b">
        <f t="shared" si="31"/>
        <v>0</v>
      </c>
      <c r="AE219" s="17"/>
      <c r="AF219" s="17"/>
      <c r="AG219" s="17"/>
      <c r="AH219" s="17"/>
      <c r="AI219" s="17"/>
      <c r="AJ219" s="17">
        <f t="shared" si="29"/>
        <v>0</v>
      </c>
      <c r="AK219" s="17">
        <f t="shared" si="29"/>
        <v>0</v>
      </c>
      <c r="AL219" s="17">
        <f t="shared" si="29"/>
        <v>0</v>
      </c>
      <c r="AM219" s="17">
        <f t="shared" si="29"/>
        <v>0</v>
      </c>
      <c r="AN219" s="17"/>
      <c r="AO219" s="17"/>
      <c r="AP219" s="17"/>
      <c r="AQ219" s="17"/>
      <c r="AR219" s="17"/>
      <c r="AS219" s="17"/>
      <c r="AT219" s="17" t="b">
        <f t="shared" si="32"/>
        <v>0</v>
      </c>
      <c r="AU219" s="17">
        <f>IF(AT219,MAX(AU$21:AU218)+1,0)</f>
        <v>0</v>
      </c>
      <c r="AV219" s="17">
        <v>199</v>
      </c>
      <c r="AW219" s="17"/>
      <c r="AX219" s="17"/>
      <c r="AY219" s="17"/>
    </row>
    <row r="220" spans="1:51" x14ac:dyDescent="0.2">
      <c r="A220" s="1">
        <v>197</v>
      </c>
      <c r="C220" s="10"/>
      <c r="D220" s="56"/>
      <c r="E220" s="56"/>
      <c r="F220" s="56"/>
      <c r="G220" s="57"/>
      <c r="H220" s="12"/>
      <c r="S220" s="17"/>
      <c r="T220" s="17">
        <f t="shared" si="30"/>
        <v>0</v>
      </c>
      <c r="U220" s="17">
        <f t="shared" si="28"/>
        <v>0</v>
      </c>
      <c r="V220" s="17">
        <f t="shared" si="28"/>
        <v>0</v>
      </c>
      <c r="W220" s="17">
        <f t="shared" si="28"/>
        <v>0</v>
      </c>
      <c r="X220" s="17">
        <f>$T220*X$18*IF(G223="",0,1)</f>
        <v>0</v>
      </c>
      <c r="Y220" s="17"/>
      <c r="Z220" s="17"/>
      <c r="AA220" s="17"/>
      <c r="AB220" s="17"/>
      <c r="AC220" s="17"/>
      <c r="AD220" s="17" t="b">
        <f t="shared" si="31"/>
        <v>0</v>
      </c>
      <c r="AE220" s="17"/>
      <c r="AF220" s="17"/>
      <c r="AG220" s="17"/>
      <c r="AH220" s="17"/>
      <c r="AI220" s="17"/>
      <c r="AJ220" s="17">
        <f t="shared" si="29"/>
        <v>0</v>
      </c>
      <c r="AK220" s="17">
        <f t="shared" si="29"/>
        <v>0</v>
      </c>
      <c r="AL220" s="17">
        <f t="shared" si="29"/>
        <v>0</v>
      </c>
      <c r="AM220" s="17">
        <f>IF(AND($AD220,X220),IF(ISERROR(SEARCH(G$8,G223)),0,1),0)</f>
        <v>0</v>
      </c>
      <c r="AN220" s="17"/>
      <c r="AO220" s="17"/>
      <c r="AP220" s="17"/>
      <c r="AQ220" s="17"/>
      <c r="AR220" s="17"/>
      <c r="AS220" s="17"/>
      <c r="AT220" s="17" t="b">
        <f t="shared" si="32"/>
        <v>0</v>
      </c>
      <c r="AU220" s="17">
        <f>IF(AT220,MAX(AU$21:AU219)+1,0)</f>
        <v>0</v>
      </c>
      <c r="AV220" s="17">
        <v>200</v>
      </c>
      <c r="AW220" s="17"/>
      <c r="AX220" s="17"/>
      <c r="AY220" s="17"/>
    </row>
    <row r="221" spans="1:51" x14ac:dyDescent="0.2">
      <c r="A221" s="1">
        <v>198</v>
      </c>
      <c r="C221" s="10"/>
      <c r="D221" s="58"/>
      <c r="E221" s="58"/>
      <c r="F221" s="58"/>
      <c r="G221" s="59"/>
      <c r="H221" s="12"/>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row>
    <row r="222" spans="1:51" x14ac:dyDescent="0.2">
      <c r="A222" s="1">
        <v>199</v>
      </c>
      <c r="C222" s="10"/>
      <c r="D222" s="56"/>
      <c r="E222" s="56"/>
      <c r="F222" s="56"/>
      <c r="G222" s="57"/>
      <c r="H222" s="12"/>
    </row>
    <row r="223" spans="1:51" x14ac:dyDescent="0.2">
      <c r="A223" s="1">
        <v>200</v>
      </c>
      <c r="C223" s="10"/>
      <c r="D223" s="58"/>
      <c r="E223" s="58"/>
      <c r="F223" s="58"/>
      <c r="G223" s="59"/>
      <c r="H223" s="12"/>
    </row>
    <row r="224" spans="1:51" ht="15.75" thickBot="1" x14ac:dyDescent="0.3">
      <c r="C224" s="44"/>
      <c r="D224" s="60"/>
      <c r="E224" s="60"/>
      <c r="F224" s="60"/>
      <c r="G224" s="61"/>
      <c r="H224" s="62"/>
    </row>
    <row r="225" ht="15.75" thickTop="1" x14ac:dyDescent="0.25"/>
  </sheetData>
  <sheetProtection selectLockedCells="1"/>
  <mergeCells count="5">
    <mergeCell ref="AB4:AB6"/>
    <mergeCell ref="D6:G6"/>
    <mergeCell ref="U17:Y17"/>
    <mergeCell ref="D22:G22"/>
    <mergeCell ref="J12:M15"/>
  </mergeCells>
  <dataValidations count="1">
    <dataValidation type="list" allowBlank="1" showInputMessage="1" showErrorMessage="1" sqref="E11">
      <formula1>L_Sheets</formula1>
    </dataValidation>
  </dataValidation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7</vt:i4>
      </vt:variant>
    </vt:vector>
  </HeadingPairs>
  <TitlesOfParts>
    <vt:vector size="8" baseType="lpstr">
      <vt:lpstr>ورقة1</vt:lpstr>
      <vt:lpstr>DB_List</vt:lpstr>
      <vt:lpstr>DB_RowIndices</vt:lpstr>
      <vt:lpstr>found</vt:lpstr>
      <vt:lpstr>L_Sheets</vt:lpstr>
      <vt:lpstr>myrange</vt:lpstr>
      <vt:lpstr>nosearch</vt:lpstr>
      <vt:lpstr>sheets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Mahmoud elshrief</dc:creator>
  <cp:lastModifiedBy>Mahmoud elshrief</cp:lastModifiedBy>
  <dcterms:created xsi:type="dcterms:W3CDTF">2016-02-07T11:23:12Z</dcterms:created>
  <dcterms:modified xsi:type="dcterms:W3CDTF">2016-02-07T11:26:26Z</dcterms:modified>
</cp:coreProperties>
</file>